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BBA46468-E542-4D81-B69B-D56B324ABC3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 lentele " sheetId="9" r:id="rId1"/>
    <sheet name="Lapas1" sheetId="10" r:id="rId2"/>
  </sheets>
  <definedNames>
    <definedName name="_xlnm.Print_Area" localSheetId="0">'2 lentele '!$A$1:$X$130</definedName>
    <definedName name="_xlnm.Print_Titles" localSheetId="0">'2 lentele '!$4:$7</definedName>
  </definedNames>
  <calcPr calcId="181029"/>
  <fileRecoveryPr autoRecover="0"/>
</workbook>
</file>

<file path=xl/calcChain.xml><?xml version="1.0" encoding="utf-8"?>
<calcChain xmlns="http://schemas.openxmlformats.org/spreadsheetml/2006/main">
  <c r="P95" i="9" l="1"/>
  <c r="M94" i="9"/>
  <c r="U98" i="9"/>
  <c r="U96" i="9"/>
  <c r="U94" i="9"/>
  <c r="Q98" i="9"/>
  <c r="Q96" i="9"/>
  <c r="Q94" i="9"/>
  <c r="U91" i="9"/>
  <c r="U89" i="9"/>
  <c r="U87" i="9"/>
  <c r="U85" i="9"/>
  <c r="U83" i="9"/>
  <c r="U81" i="9"/>
  <c r="U79" i="9"/>
  <c r="U77" i="9"/>
  <c r="Q91" i="9"/>
  <c r="Q89" i="9"/>
  <c r="Q87" i="9"/>
  <c r="Q85" i="9"/>
  <c r="Q83" i="9"/>
  <c r="Q81" i="9"/>
  <c r="Q79" i="9"/>
  <c r="Q77" i="9"/>
  <c r="Q128" i="9" l="1"/>
  <c r="M128" i="9"/>
  <c r="X128" i="9"/>
  <c r="W128" i="9"/>
  <c r="V128" i="9"/>
  <c r="T128" i="9"/>
  <c r="S128" i="9"/>
  <c r="R128" i="9"/>
  <c r="P128" i="9"/>
  <c r="O128" i="9"/>
  <c r="N128" i="9"/>
  <c r="K128" i="9"/>
  <c r="L128" i="9"/>
  <c r="J128" i="9"/>
  <c r="X119" i="9"/>
  <c r="W119" i="9"/>
  <c r="V119" i="9"/>
  <c r="T119" i="9"/>
  <c r="S119" i="9"/>
  <c r="R119" i="9"/>
  <c r="P119" i="9"/>
  <c r="O119" i="9"/>
  <c r="N119" i="9"/>
  <c r="K119" i="9"/>
  <c r="L119" i="9"/>
  <c r="J119" i="9"/>
  <c r="U127" i="9"/>
  <c r="Q127" i="9"/>
  <c r="M127" i="9"/>
  <c r="I127" i="9"/>
  <c r="X127" i="9"/>
  <c r="W127" i="9"/>
  <c r="V127" i="9"/>
  <c r="T127" i="9"/>
  <c r="S127" i="9"/>
  <c r="R127" i="9"/>
  <c r="P127" i="9"/>
  <c r="O127" i="9"/>
  <c r="N127" i="9"/>
  <c r="K127" i="9"/>
  <c r="L127" i="9"/>
  <c r="O34" i="9"/>
  <c r="P34" i="9"/>
  <c r="J127" i="9"/>
  <c r="Q33" i="9"/>
  <c r="M33" i="9"/>
  <c r="I33" i="9"/>
  <c r="P25" i="9"/>
  <c r="M23" i="9"/>
  <c r="P29" i="9" l="1"/>
  <c r="O112" i="9" l="1"/>
  <c r="N112" i="9"/>
  <c r="X115" i="9"/>
  <c r="U115" i="9" s="1"/>
  <c r="V115" i="9"/>
  <c r="T115" i="9"/>
  <c r="R115" i="9"/>
  <c r="P115" i="9"/>
  <c r="N115" i="9"/>
  <c r="L115" i="9"/>
  <c r="U113" i="9"/>
  <c r="Q113" i="9"/>
  <c r="M113" i="9"/>
  <c r="M115" i="9" l="1"/>
  <c r="Q115" i="9"/>
  <c r="U114" i="9"/>
  <c r="Q114" i="9"/>
  <c r="M114" i="9"/>
  <c r="I114" i="9"/>
  <c r="I113" i="9"/>
  <c r="M111" i="9"/>
  <c r="Q20" i="9" l="1"/>
  <c r="M20" i="9" l="1"/>
  <c r="X122" i="9" l="1"/>
  <c r="W122" i="9"/>
  <c r="V122" i="9"/>
  <c r="T122" i="9"/>
  <c r="S122" i="9"/>
  <c r="R122" i="9"/>
  <c r="P122" i="9"/>
  <c r="O122" i="9"/>
  <c r="N122" i="9"/>
  <c r="K122" i="9"/>
  <c r="L122" i="9"/>
  <c r="J122" i="9"/>
  <c r="T40" i="9"/>
  <c r="X126" i="9"/>
  <c r="W126" i="9"/>
  <c r="V126" i="9"/>
  <c r="T126" i="9"/>
  <c r="S126" i="9"/>
  <c r="R126" i="9"/>
  <c r="P126" i="9"/>
  <c r="O126" i="9"/>
  <c r="N126" i="9"/>
  <c r="K126" i="9"/>
  <c r="L126" i="9"/>
  <c r="J126" i="9"/>
  <c r="X124" i="9"/>
  <c r="W124" i="9"/>
  <c r="V124" i="9"/>
  <c r="T124" i="9"/>
  <c r="S124" i="9"/>
  <c r="R124" i="9"/>
  <c r="P124" i="9"/>
  <c r="O124" i="9"/>
  <c r="N124" i="9"/>
  <c r="K124" i="9"/>
  <c r="L124" i="9"/>
  <c r="J124" i="9"/>
  <c r="X112" i="9"/>
  <c r="T112" i="9"/>
  <c r="Q110" i="9"/>
  <c r="Q119" i="9" l="1"/>
  <c r="U119" i="9"/>
  <c r="M62" i="9"/>
  <c r="M61" i="9"/>
  <c r="Q40" i="9"/>
  <c r="Q39" i="9"/>
  <c r="M39" i="9"/>
  <c r="X51" i="9"/>
  <c r="W51" i="9"/>
  <c r="T51" i="9"/>
  <c r="S51" i="9"/>
  <c r="W41" i="9"/>
  <c r="S41" i="9"/>
  <c r="O41" i="9"/>
  <c r="J38" i="9"/>
  <c r="K38" i="9"/>
  <c r="P38" i="9"/>
  <c r="M38" i="9" s="1"/>
  <c r="T38" i="9"/>
  <c r="Q38" i="9" s="1"/>
  <c r="X38" i="9"/>
  <c r="U38" i="9" s="1"/>
  <c r="X29" i="9"/>
  <c r="T29" i="9"/>
  <c r="U28" i="9"/>
  <c r="Q28" i="9"/>
  <c r="W16" i="9"/>
  <c r="S16" i="9"/>
  <c r="O16" i="9"/>
  <c r="R46" i="9" l="1"/>
  <c r="Q45" i="9"/>
  <c r="Q46" i="9" l="1"/>
  <c r="R51" i="9"/>
  <c r="U126" i="9"/>
  <c r="X125" i="9"/>
  <c r="V125" i="9"/>
  <c r="X123" i="9"/>
  <c r="W123" i="9"/>
  <c r="V123" i="9"/>
  <c r="X121" i="9"/>
  <c r="W121" i="9"/>
  <c r="V121" i="9"/>
  <c r="U121" i="9"/>
  <c r="X120" i="9"/>
  <c r="W120" i="9"/>
  <c r="V120" i="9"/>
  <c r="U120" i="9"/>
  <c r="U112" i="9"/>
  <c r="X108" i="9"/>
  <c r="V108" i="9"/>
  <c r="W99" i="9"/>
  <c r="V99" i="9"/>
  <c r="U99" i="9" s="1"/>
  <c r="W97" i="9"/>
  <c r="V97" i="9"/>
  <c r="U97" i="9" s="1"/>
  <c r="W95" i="9"/>
  <c r="V95" i="9"/>
  <c r="U95" i="9" s="1"/>
  <c r="X93" i="9"/>
  <c r="W93" i="9"/>
  <c r="V93" i="9"/>
  <c r="U92" i="9"/>
  <c r="X90" i="9"/>
  <c r="W90" i="9"/>
  <c r="V90" i="9"/>
  <c r="X88" i="9"/>
  <c r="W88" i="9"/>
  <c r="V88" i="9"/>
  <c r="X86" i="9"/>
  <c r="W86" i="9"/>
  <c r="V86" i="9"/>
  <c r="X84" i="9"/>
  <c r="W84" i="9"/>
  <c r="V84" i="9"/>
  <c r="X82" i="9"/>
  <c r="W82" i="9"/>
  <c r="V82" i="9"/>
  <c r="X80" i="9"/>
  <c r="W80" i="9"/>
  <c r="V80" i="9"/>
  <c r="X78" i="9"/>
  <c r="W78" i="9"/>
  <c r="V78" i="9"/>
  <c r="X74" i="9"/>
  <c r="W74" i="9"/>
  <c r="V74" i="9"/>
  <c r="U73" i="9"/>
  <c r="X72" i="9"/>
  <c r="W72" i="9"/>
  <c r="V72" i="9"/>
  <c r="U71" i="9"/>
  <c r="X68" i="9"/>
  <c r="V68" i="9"/>
  <c r="U68" i="9"/>
  <c r="X63" i="9"/>
  <c r="W63" i="9"/>
  <c r="W69" i="9" s="1"/>
  <c r="V63" i="9"/>
  <c r="U60" i="9"/>
  <c r="U59" i="9"/>
  <c r="X57" i="9"/>
  <c r="V57" i="9"/>
  <c r="X55" i="9"/>
  <c r="V55" i="9"/>
  <c r="V46" i="9"/>
  <c r="U45" i="9"/>
  <c r="V29" i="9"/>
  <c r="V41" i="9" s="1"/>
  <c r="X25" i="9"/>
  <c r="U22" i="9"/>
  <c r="X21" i="9"/>
  <c r="U21" i="9" s="1"/>
  <c r="U20" i="9"/>
  <c r="X15" i="9"/>
  <c r="U14" i="9"/>
  <c r="V13" i="9"/>
  <c r="V16" i="9" s="1"/>
  <c r="V116" i="9" l="1"/>
  <c r="X116" i="9"/>
  <c r="W116" i="9"/>
  <c r="W117" i="9" s="1"/>
  <c r="V130" i="9"/>
  <c r="W130" i="9"/>
  <c r="X130" i="9"/>
  <c r="V69" i="9"/>
  <c r="X69" i="9"/>
  <c r="U46" i="9"/>
  <c r="V51" i="9"/>
  <c r="U51" i="9" s="1"/>
  <c r="X41" i="9"/>
  <c r="U29" i="9"/>
  <c r="U15" i="9"/>
  <c r="X16" i="9"/>
  <c r="U124" i="9"/>
  <c r="U72" i="9"/>
  <c r="U90" i="9"/>
  <c r="U93" i="9"/>
  <c r="U123" i="9"/>
  <c r="U63" i="9"/>
  <c r="U57" i="9"/>
  <c r="U78" i="9"/>
  <c r="U86" i="9"/>
  <c r="U25" i="9"/>
  <c r="U74" i="9"/>
  <c r="U84" i="9"/>
  <c r="U82" i="9"/>
  <c r="U80" i="9"/>
  <c r="U88" i="9"/>
  <c r="U13" i="9"/>
  <c r="U122" i="9"/>
  <c r="W42" i="9"/>
  <c r="V42" i="9"/>
  <c r="U55" i="9"/>
  <c r="U108" i="9"/>
  <c r="X117" i="9" l="1"/>
  <c r="V117" i="9"/>
  <c r="V118" i="9" s="1"/>
  <c r="V132" i="9" s="1"/>
  <c r="U116" i="9"/>
  <c r="U117" i="9" s="1"/>
  <c r="U130" i="9"/>
  <c r="X42" i="9"/>
  <c r="U42" i="9" s="1"/>
  <c r="U16" i="9"/>
  <c r="U41" i="9"/>
  <c r="W118" i="9"/>
  <c r="W132" i="9" s="1"/>
  <c r="U69" i="9"/>
  <c r="R29" i="9"/>
  <c r="M29" i="9"/>
  <c r="M28" i="9"/>
  <c r="P40" i="9"/>
  <c r="M40" i="9" s="1"/>
  <c r="Q29" i="9" l="1"/>
  <c r="R41" i="9"/>
  <c r="X118" i="9"/>
  <c r="X132" i="9" s="1"/>
  <c r="U118" i="9" l="1"/>
  <c r="U132" i="9" s="1"/>
  <c r="M119" i="9"/>
  <c r="J81" i="9"/>
  <c r="J94" i="9"/>
  <c r="L37" i="9"/>
  <c r="L32" i="9"/>
  <c r="J98" i="9"/>
  <c r="L38" i="9" l="1"/>
  <c r="I67" i="9"/>
  <c r="I30" i="9"/>
  <c r="I38" i="9" l="1"/>
  <c r="M110" i="9"/>
  <c r="I48" i="9" l="1"/>
  <c r="I47" i="9"/>
  <c r="R68" i="9" l="1"/>
  <c r="N68" i="9"/>
  <c r="J68" i="9"/>
  <c r="I87" i="9" l="1"/>
  <c r="I83" i="9"/>
  <c r="I79" i="9"/>
  <c r="I119" i="9" l="1"/>
  <c r="I109" i="9"/>
  <c r="I53" i="9" l="1"/>
  <c r="I54" i="9" l="1"/>
  <c r="I98" i="9" l="1"/>
  <c r="I96" i="9"/>
  <c r="I94" i="9"/>
  <c r="I61" i="9"/>
  <c r="I64" i="9"/>
  <c r="K50" i="9"/>
  <c r="I49" i="9"/>
  <c r="J112" i="9" l="1"/>
  <c r="K112" i="9"/>
  <c r="K115" i="9" l="1"/>
  <c r="J115" i="9"/>
  <c r="I115" i="9" s="1"/>
  <c r="I91" i="9"/>
  <c r="I85" i="9"/>
  <c r="I20" i="9"/>
  <c r="P112" i="9" l="1"/>
  <c r="P121" i="9"/>
  <c r="O121" i="9"/>
  <c r="N121" i="9"/>
  <c r="M121" i="9"/>
  <c r="I110" i="9"/>
  <c r="I111" i="9"/>
  <c r="R123" i="9"/>
  <c r="S123" i="9"/>
  <c r="T123" i="9"/>
  <c r="N123" i="9"/>
  <c r="O123" i="9"/>
  <c r="P123" i="9"/>
  <c r="J123" i="9"/>
  <c r="L123" i="9"/>
  <c r="K123" i="9"/>
  <c r="I81" i="9"/>
  <c r="I77" i="9"/>
  <c r="M89" i="9" l="1"/>
  <c r="I89" i="9"/>
  <c r="I62" i="9" l="1"/>
  <c r="I60" i="9"/>
  <c r="Q56" i="9"/>
  <c r="M56" i="9"/>
  <c r="I56" i="9"/>
  <c r="N50" i="9" l="1"/>
  <c r="N51" i="9" s="1"/>
  <c r="O50" i="9"/>
  <c r="O51" i="9" s="1"/>
  <c r="P50" i="9"/>
  <c r="P51" i="9" s="1"/>
  <c r="T68" i="9"/>
  <c r="Q68" i="9"/>
  <c r="P68" i="9"/>
  <c r="M68" i="9"/>
  <c r="M50" i="9" l="1"/>
  <c r="I68" i="9"/>
  <c r="L68" i="9"/>
  <c r="Q120" i="9"/>
  <c r="R120" i="9"/>
  <c r="S120" i="9"/>
  <c r="T120" i="9"/>
  <c r="M120" i="9"/>
  <c r="N120" i="9"/>
  <c r="O120" i="9"/>
  <c r="O130" i="9" s="1"/>
  <c r="P120" i="9"/>
  <c r="I120" i="9"/>
  <c r="J120" i="9"/>
  <c r="K120" i="9"/>
  <c r="L120" i="9"/>
  <c r="I65" i="9"/>
  <c r="L65" i="9"/>
  <c r="S99" i="9"/>
  <c r="R99" i="9"/>
  <c r="Q99" i="9" s="1"/>
  <c r="O99" i="9"/>
  <c r="N99" i="9"/>
  <c r="M99" i="9" s="1"/>
  <c r="K99" i="9"/>
  <c r="J99" i="9"/>
  <c r="L97" i="9"/>
  <c r="K97" i="9"/>
  <c r="J97" i="9"/>
  <c r="K95" i="9"/>
  <c r="J95" i="9"/>
  <c r="K93" i="9"/>
  <c r="J93" i="9"/>
  <c r="I92" i="9"/>
  <c r="K90" i="9"/>
  <c r="J90" i="9"/>
  <c r="K86" i="9"/>
  <c r="J86" i="9"/>
  <c r="L84" i="9"/>
  <c r="K84" i="9"/>
  <c r="J84" i="9"/>
  <c r="K82" i="9"/>
  <c r="J82" i="9"/>
  <c r="K80" i="9"/>
  <c r="J80" i="9"/>
  <c r="K78" i="9"/>
  <c r="J78" i="9"/>
  <c r="I84" i="9" l="1"/>
  <c r="I97" i="9"/>
  <c r="Q126" i="9"/>
  <c r="T125" i="9"/>
  <c r="T130" i="9" s="1"/>
  <c r="R125" i="9"/>
  <c r="T121" i="9"/>
  <c r="S121" i="9"/>
  <c r="S130" i="9" s="1"/>
  <c r="R121" i="9"/>
  <c r="R130" i="9" s="1"/>
  <c r="Q121" i="9"/>
  <c r="Q112" i="9"/>
  <c r="T108" i="9"/>
  <c r="R108" i="9"/>
  <c r="R116" i="9" s="1"/>
  <c r="T101" i="9"/>
  <c r="S101" i="9"/>
  <c r="R101" i="9"/>
  <c r="S97" i="9"/>
  <c r="R97" i="9"/>
  <c r="S95" i="9"/>
  <c r="R95" i="9"/>
  <c r="Q95" i="9" s="1"/>
  <c r="T93" i="9"/>
  <c r="S93" i="9"/>
  <c r="R93" i="9"/>
  <c r="Q92" i="9"/>
  <c r="T90" i="9"/>
  <c r="S90" i="9"/>
  <c r="R90" i="9"/>
  <c r="T88" i="9"/>
  <c r="S88" i="9"/>
  <c r="R88" i="9"/>
  <c r="T86" i="9"/>
  <c r="S86" i="9"/>
  <c r="R86" i="9"/>
  <c r="T84" i="9"/>
  <c r="S84" i="9"/>
  <c r="R84" i="9"/>
  <c r="T82" i="9"/>
  <c r="S82" i="9"/>
  <c r="R82" i="9"/>
  <c r="T80" i="9"/>
  <c r="S80" i="9"/>
  <c r="R80" i="9"/>
  <c r="T78" i="9"/>
  <c r="S78" i="9"/>
  <c r="R78" i="9"/>
  <c r="T74" i="9"/>
  <c r="S74" i="9"/>
  <c r="R74" i="9"/>
  <c r="Q73" i="9"/>
  <c r="T72" i="9"/>
  <c r="S72" i="9"/>
  <c r="R72" i="9"/>
  <c r="Q71" i="9"/>
  <c r="T63" i="9"/>
  <c r="S63" i="9"/>
  <c r="S69" i="9" s="1"/>
  <c r="R63" i="9"/>
  <c r="Q60" i="9"/>
  <c r="Q59" i="9"/>
  <c r="T57" i="9"/>
  <c r="R57" i="9"/>
  <c r="T55" i="9"/>
  <c r="R55" i="9"/>
  <c r="T36" i="9"/>
  <c r="Q35" i="9"/>
  <c r="T34" i="9"/>
  <c r="Q34" i="9" s="1"/>
  <c r="Q32" i="9"/>
  <c r="T27" i="9"/>
  <c r="Q27" i="9" s="1"/>
  <c r="Q26" i="9"/>
  <c r="T25" i="9"/>
  <c r="Q25" i="9" s="1"/>
  <c r="Q22" i="9"/>
  <c r="T21" i="9"/>
  <c r="Q21" i="9" s="1"/>
  <c r="T15" i="9"/>
  <c r="T16" i="9" s="1"/>
  <c r="Q14" i="9"/>
  <c r="R13" i="9"/>
  <c r="R16" i="9" s="1"/>
  <c r="T116" i="9" l="1"/>
  <c r="Q116" i="9" s="1"/>
  <c r="S116" i="9"/>
  <c r="S117" i="9" s="1"/>
  <c r="R69" i="9"/>
  <c r="T41" i="9"/>
  <c r="T69" i="9"/>
  <c r="Q15" i="9"/>
  <c r="Q13" i="9"/>
  <c r="Q97" i="9"/>
  <c r="Q36" i="9"/>
  <c r="Q108" i="9"/>
  <c r="Q123" i="9"/>
  <c r="S42" i="9"/>
  <c r="Q63" i="9"/>
  <c r="Q72" i="9"/>
  <c r="Q78" i="9"/>
  <c r="Q80" i="9"/>
  <c r="Q82" i="9"/>
  <c r="Q84" i="9"/>
  <c r="Q57" i="9"/>
  <c r="Q90" i="9"/>
  <c r="Q51" i="9"/>
  <c r="Q93" i="9"/>
  <c r="Q101" i="9"/>
  <c r="Q74" i="9"/>
  <c r="Q86" i="9"/>
  <c r="Q88" i="9"/>
  <c r="Q122" i="9"/>
  <c r="Q124" i="9"/>
  <c r="Q55" i="9"/>
  <c r="J50" i="9"/>
  <c r="Q16" i="9" l="1"/>
  <c r="R117" i="9"/>
  <c r="Q130" i="9"/>
  <c r="S118" i="9"/>
  <c r="S132" i="9" s="1"/>
  <c r="Q41" i="9"/>
  <c r="Q69" i="9"/>
  <c r="T117" i="9"/>
  <c r="T42" i="9"/>
  <c r="R42" i="9"/>
  <c r="M112" i="9"/>
  <c r="T118" i="9" l="1"/>
  <c r="T132" i="9" s="1"/>
  <c r="Q117" i="9"/>
  <c r="Q42" i="9"/>
  <c r="R118" i="9"/>
  <c r="Q118" i="9" l="1"/>
  <c r="Q132" i="9" s="1"/>
  <c r="R132" i="9"/>
  <c r="P15" i="9" l="1"/>
  <c r="P16" i="9" s="1"/>
  <c r="L15" i="9"/>
  <c r="I14" i="9"/>
  <c r="M15" i="9" l="1"/>
  <c r="I15" i="9"/>
  <c r="L112" i="9"/>
  <c r="I122" i="9" l="1"/>
  <c r="M122" i="9"/>
  <c r="L129" i="9" l="1"/>
  <c r="P125" i="9" l="1"/>
  <c r="P130" i="9" s="1"/>
  <c r="N125" i="9"/>
  <c r="N130" i="9" s="1"/>
  <c r="I126" i="9"/>
  <c r="L125" i="9"/>
  <c r="J125" i="9"/>
  <c r="I124" i="9"/>
  <c r="K121" i="9"/>
  <c r="K130" i="9" s="1"/>
  <c r="L121" i="9"/>
  <c r="J121" i="9"/>
  <c r="J130" i="9" s="1"/>
  <c r="I121" i="9"/>
  <c r="I59" i="9"/>
  <c r="M59" i="9"/>
  <c r="I58" i="9"/>
  <c r="M32" i="9"/>
  <c r="I32" i="9"/>
  <c r="I37" i="9"/>
  <c r="N57" i="9"/>
  <c r="L36" i="9"/>
  <c r="I35" i="9"/>
  <c r="N29" i="9"/>
  <c r="N41" i="9" s="1"/>
  <c r="N108" i="9"/>
  <c r="P101" i="9"/>
  <c r="O101" i="9"/>
  <c r="N101" i="9"/>
  <c r="O97" i="9"/>
  <c r="N97" i="9"/>
  <c r="O95" i="9"/>
  <c r="N95" i="9"/>
  <c r="M95" i="9" s="1"/>
  <c r="M92" i="9"/>
  <c r="O90" i="9"/>
  <c r="N90" i="9"/>
  <c r="O88" i="9"/>
  <c r="N88" i="9"/>
  <c r="O86" i="9"/>
  <c r="N86" i="9"/>
  <c r="O84" i="9"/>
  <c r="N84" i="9"/>
  <c r="O82" i="9"/>
  <c r="N82" i="9"/>
  <c r="O80" i="9"/>
  <c r="N80" i="9"/>
  <c r="O78" i="9"/>
  <c r="N78" i="9"/>
  <c r="P78" i="9"/>
  <c r="P80" i="9"/>
  <c r="P82" i="9"/>
  <c r="P84" i="9"/>
  <c r="P86" i="9"/>
  <c r="P88" i="9"/>
  <c r="P90" i="9"/>
  <c r="N93" i="9"/>
  <c r="O93" i="9"/>
  <c r="P93" i="9"/>
  <c r="N55" i="9"/>
  <c r="M26" i="9"/>
  <c r="M27" i="9"/>
  <c r="M22" i="9"/>
  <c r="I22" i="9"/>
  <c r="M25" i="9"/>
  <c r="P21" i="9"/>
  <c r="M21" i="9" s="1"/>
  <c r="N13" i="9"/>
  <c r="N16" i="9" s="1"/>
  <c r="L46" i="9"/>
  <c r="K46" i="9"/>
  <c r="K51" i="9" s="1"/>
  <c r="J46" i="9"/>
  <c r="J51" i="9" s="1"/>
  <c r="I45" i="9"/>
  <c r="L31" i="9"/>
  <c r="I31" i="9"/>
  <c r="L27" i="9"/>
  <c r="K27" i="9"/>
  <c r="J27" i="9"/>
  <c r="I26" i="9"/>
  <c r="P108" i="9"/>
  <c r="P116" i="9" s="1"/>
  <c r="P74" i="9"/>
  <c r="O74" i="9"/>
  <c r="N74" i="9"/>
  <c r="M73" i="9"/>
  <c r="P72" i="9"/>
  <c r="O72" i="9"/>
  <c r="N72" i="9"/>
  <c r="M71" i="9"/>
  <c r="P63" i="9"/>
  <c r="O63" i="9"/>
  <c r="O69" i="9" s="1"/>
  <c r="N63" i="9"/>
  <c r="M60" i="9"/>
  <c r="P57" i="9"/>
  <c r="P55" i="9"/>
  <c r="I71" i="9"/>
  <c r="L74" i="9"/>
  <c r="K74" i="9"/>
  <c r="J74" i="9"/>
  <c r="I73" i="9"/>
  <c r="L72" i="9"/>
  <c r="K72" i="9"/>
  <c r="J72" i="9"/>
  <c r="L13" i="9"/>
  <c r="L16" i="9" s="1"/>
  <c r="K13" i="9"/>
  <c r="K16" i="9" s="1"/>
  <c r="J13" i="9"/>
  <c r="J16" i="9" s="1"/>
  <c r="I12" i="9"/>
  <c r="L25" i="9"/>
  <c r="K25" i="9"/>
  <c r="J25" i="9"/>
  <c r="L34" i="9"/>
  <c r="I34" i="9" s="1"/>
  <c r="L101" i="9"/>
  <c r="K101" i="9"/>
  <c r="J101" i="9"/>
  <c r="L50" i="9"/>
  <c r="L21" i="9"/>
  <c r="K21" i="9"/>
  <c r="J21" i="9"/>
  <c r="I112" i="9"/>
  <c r="I107" i="9"/>
  <c r="I106" i="9"/>
  <c r="I105" i="9"/>
  <c r="I104" i="9"/>
  <c r="I103" i="9"/>
  <c r="I102" i="9"/>
  <c r="L63" i="9"/>
  <c r="K63" i="9"/>
  <c r="J63" i="9"/>
  <c r="L57" i="9"/>
  <c r="K57" i="9"/>
  <c r="J57" i="9"/>
  <c r="L108" i="9"/>
  <c r="K108" i="9"/>
  <c r="J108" i="9"/>
  <c r="J116" i="9" s="1"/>
  <c r="L99" i="9"/>
  <c r="I99" i="9" s="1"/>
  <c r="L95" i="9"/>
  <c r="L93" i="9"/>
  <c r="I93" i="9" s="1"/>
  <c r="L90" i="9"/>
  <c r="I90" i="9" s="1"/>
  <c r="L88" i="9"/>
  <c r="K88" i="9"/>
  <c r="J88" i="9"/>
  <c r="L86" i="9"/>
  <c r="I86" i="9" s="1"/>
  <c r="L82" i="9"/>
  <c r="I82" i="9" s="1"/>
  <c r="L80" i="9"/>
  <c r="I80" i="9" s="1"/>
  <c r="L78" i="9"/>
  <c r="I78" i="9" s="1"/>
  <c r="L55" i="9"/>
  <c r="K55" i="9"/>
  <c r="J55" i="9"/>
  <c r="L29" i="9"/>
  <c r="K29" i="9"/>
  <c r="J29" i="9"/>
  <c r="I28" i="9"/>
  <c r="L116" i="9" l="1"/>
  <c r="O116" i="9"/>
  <c r="K116" i="9"/>
  <c r="N116" i="9"/>
  <c r="L130" i="9"/>
  <c r="K41" i="9"/>
  <c r="O117" i="9"/>
  <c r="P69" i="9"/>
  <c r="J69" i="9"/>
  <c r="L69" i="9"/>
  <c r="K69" i="9"/>
  <c r="N69" i="9"/>
  <c r="I50" i="9"/>
  <c r="L51" i="9"/>
  <c r="L41" i="9"/>
  <c r="J41" i="9"/>
  <c r="M34" i="9"/>
  <c r="P41" i="9"/>
  <c r="M126" i="9"/>
  <c r="I125" i="9"/>
  <c r="M97" i="9"/>
  <c r="I95" i="9"/>
  <c r="M13" i="9"/>
  <c r="L75" i="9"/>
  <c r="I75" i="9" s="1"/>
  <c r="M51" i="9"/>
  <c r="M84" i="9"/>
  <c r="M80" i="9"/>
  <c r="I36" i="9"/>
  <c r="M74" i="9"/>
  <c r="M82" i="9"/>
  <c r="M78" i="9"/>
  <c r="M86" i="9"/>
  <c r="M101" i="9"/>
  <c r="I25" i="9"/>
  <c r="I74" i="9"/>
  <c r="I63" i="9"/>
  <c r="I123" i="9"/>
  <c r="I101" i="9"/>
  <c r="I88" i="9"/>
  <c r="I57" i="9"/>
  <c r="I21" i="9"/>
  <c r="M57" i="9"/>
  <c r="I27" i="9"/>
  <c r="M90" i="9"/>
  <c r="M123" i="9"/>
  <c r="M93" i="9"/>
  <c r="M88" i="9"/>
  <c r="O42" i="9"/>
  <c r="M63" i="9"/>
  <c r="M72" i="9"/>
  <c r="I46" i="9"/>
  <c r="M124" i="9"/>
  <c r="I29" i="9"/>
  <c r="I13" i="9"/>
  <c r="M55" i="9"/>
  <c r="M108" i="9"/>
  <c r="I55" i="9"/>
  <c r="I108" i="9"/>
  <c r="I72" i="9"/>
  <c r="M116" i="9" l="1"/>
  <c r="I130" i="9"/>
  <c r="I116" i="9"/>
  <c r="I41" i="9"/>
  <c r="L117" i="9"/>
  <c r="P42" i="9"/>
  <c r="K117" i="9"/>
  <c r="M130" i="9"/>
  <c r="I69" i="9"/>
  <c r="P117" i="9"/>
  <c r="K42" i="9"/>
  <c r="M69" i="9"/>
  <c r="J117" i="9"/>
  <c r="I51" i="9"/>
  <c r="J42" i="9"/>
  <c r="O118" i="9"/>
  <c r="O132" i="9" s="1"/>
  <c r="M16" i="9"/>
  <c r="I16" i="9" s="1"/>
  <c r="N117" i="9"/>
  <c r="M41" i="9"/>
  <c r="N42" i="9"/>
  <c r="P118" i="9" l="1"/>
  <c r="P132" i="9" s="1"/>
  <c r="L42" i="9"/>
  <c r="I42" i="9" s="1"/>
  <c r="K118" i="9"/>
  <c r="K132" i="9" s="1"/>
  <c r="M117" i="9"/>
  <c r="J118" i="9"/>
  <c r="M42" i="9"/>
  <c r="N118" i="9"/>
  <c r="I117" i="9"/>
  <c r="L118" i="9" l="1"/>
  <c r="I118" i="9" s="1"/>
  <c r="I132" i="9" s="1"/>
  <c r="N132" i="9"/>
  <c r="M118" i="9"/>
  <c r="M132" i="9" s="1"/>
  <c r="L132" i="9" l="1"/>
</calcChain>
</file>

<file path=xl/sharedStrings.xml><?xml version="1.0" encoding="utf-8"?>
<sst xmlns="http://schemas.openxmlformats.org/spreadsheetml/2006/main" count="294" uniqueCount="145">
  <si>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</si>
  <si>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</si>
  <si>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</si>
  <si>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</si>
  <si>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</si>
  <si>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</si>
  <si>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</si>
  <si>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</si>
  <si>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</si>
  <si>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</si>
  <si>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</si>
  <si>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</si>
  <si>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</si>
  <si>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</si>
  <si>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</si>
  <si>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</si>
  <si>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</si>
  <si>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</si>
  <si>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</si>
  <si>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</si>
  <si>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</si>
  <si>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</si>
  <si>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</si>
  <si>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</si>
  <si>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</si>
  <si>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</si>
  <si>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</si>
  <si>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</si>
  <si>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</si>
  <si>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</si>
  <si>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</si>
  <si>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</si>
  <si>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</si>
  <si>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</si>
  <si>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Modernizuoti bei plėtoti vandens tiekimo, nuotėkų bei lietaus vandens nuvedimo sistemų infrastruktūrą Klaipėdos rajone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</si>
  <si>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</si>
  <si>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</si>
  <si>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</si>
  <si>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</si>
  <si>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</si>
  <si>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</si>
  <si>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</si>
  <si>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</si>
  <si>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</si>
  <si>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</si>
  <si>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</si>
  <si>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</si>
  <si>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</si>
  <si>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</si>
  <si>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</si>
  <si>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</si>
  <si>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</si>
  <si>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</si>
  <si>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</si>
  <si>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</si>
  <si>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</si>
  <si>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</si>
  <si>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</si>
  <si>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</si>
  <si>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</si>
  <si>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</si>
  <si>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</si>
  <si>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</si>
  <si>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</si>
  <si>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</si>
  <si>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</si>
  <si>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</si>
  <si>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</si>
  <si>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</si>
  <si>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</si>
  <si>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</si>
  <si>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</si>
  <si>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</si>
  <si>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</si>
  <si>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</si>
  <si>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</si>
  <si>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</si>
  <si>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</si>
  <si>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</si>
  <si>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</si>
  <si>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</si>
  <si>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</si>
  <si>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</si>
  <si>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</si>
  <si>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</si>
  <si>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</si>
  <si>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</si>
  <si>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</si>
  <si>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</si>
  <si>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</si>
  <si>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</si>
  <si>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</si>
  <si>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</si>
  <si>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</si>
  <si>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</si>
  <si>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</si>
  <si>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</si>
  <si>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3.2.2.21.</t>
  </si>
  <si>
    <t>Tekstilės atliekų surinkimo priemonių įsigijimas Klaipėdos rajone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</si>
  <si>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</si>
  <si>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</si>
  <si>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</si>
  <si>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</si>
  <si>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</si>
  <si>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</si>
  <si>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</si>
  <si>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</si>
  <si>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</si>
  <si>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</si>
  <si>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</si>
  <si>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</si>
  <si>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</si>
  <si>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</si>
  <si>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</si>
  <si>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</si>
  <si>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</si>
  <si>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</si>
  <si>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</si>
  <si>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</si>
  <si>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</si>
  <si>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</si>
  <si>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</si>
  <si>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Paviršinio lietaus vandens surinkimo sistemos įrengimas Girkalių k., Sodų g. (yra projektas)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</si>
  <si>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</si>
  <si>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</si>
  <si>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</si>
  <si>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</si>
  <si>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</si>
  <si>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</si>
  <si>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</si>
  <si>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</si>
  <si>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</si>
  <si>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</si>
  <si>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</si>
  <si>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r>
      <t xml:space="preserve">Paviršinio lietaus vandens surinkimo sistemų projektavimas ir įrengimas Gargždų seniūnijoje: Klaipėdos, Tilto; Pušų, Basanavičiaus; Kvietinių g.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</si>
  <si>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</si>
  <si>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</si>
  <si>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</si>
  <si>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 xml:space="preserve">Paviršinio lietaus vandens surinkimo sistemų projektavimas ir įrengimas Gindulių k., Liepų g., Daržų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</si>
  <si>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</si>
  <si>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</si>
  <si>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</si>
  <si>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</si>
  <si>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>GNP</t>
  </si>
  <si>
    <r>
      <t>Grąžintos negautos pajamos</t>
    </r>
    <r>
      <rPr>
        <b/>
        <sz val="8"/>
        <rFont val="Arial"/>
        <family val="2"/>
        <charset val="186"/>
      </rPr>
      <t xml:space="preserve"> GNP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</si>
</sst>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2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0" borderId="59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0" borderId="70" xfId="0" applyNumberFormat="1" applyFont="1" applyFill="1" applyBorder="1" applyAlignment="1">
      <alignment horizontal="center" vertical="center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3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9" borderId="44" xfId="0" applyNumberFormat="1" applyFont="1" applyFill="1" applyBorder="1" applyAlignment="1">
      <alignment horizontal="center" vertical="center"/>
    </xf>
    <xf numFmtId="165" fontId="3" fillId="0" borderId="41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35" xfId="0" applyNumberFormat="1" applyFont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69" xfId="0" applyNumberFormat="1" applyFont="1" applyBorder="1" applyAlignment="1">
      <alignment horizontal="center" vertical="center"/>
    </xf>
    <xf numFmtId="165" fontId="3" fillId="0" borderId="61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0" fontId="2" fillId="8" borderId="65" xfId="0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165" fontId="2" fillId="8" borderId="34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47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4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65" fontId="2" fillId="0" borderId="57" xfId="0" applyNumberFormat="1" applyFont="1" applyFill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2" fillId="2" borderId="31" xfId="0" applyNumberFormat="1" applyFont="1" applyFill="1" applyBorder="1" applyAlignment="1">
      <alignment horizontal="center" vertical="center" wrapText="1"/>
    </xf>
    <xf numFmtId="165" fontId="4" fillId="3" borderId="57" xfId="0" applyNumberFormat="1" applyFont="1" applyFill="1" applyBorder="1" applyAlignment="1">
      <alignment horizontal="center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3" fillId="0" borderId="3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59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8" borderId="72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9" borderId="4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49" fontId="6" fillId="0" borderId="5" xfId="0" applyNumberFormat="1" applyFont="1" applyFill="1" applyBorder="1" applyAlignment="1">
      <alignment horizontal="center" vertical="center"/>
    </xf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2" fillId="10" borderId="28" xfId="0" applyNumberFormat="1" applyFont="1" applyFill="1" applyBorder="1" applyAlignment="1">
      <alignment horizontal="center" vertical="center" wrapText="1"/>
    </xf>
    <xf numFmtId="165" fontId="2" fillId="10" borderId="18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0" fontId="2" fillId="0" borderId="17" xfId="1" applyFont="1" applyBorder="1"/>
    <xf numFmtId="165" fontId="3" fillId="0" borderId="3" xfId="0" applyNumberFormat="1" applyFont="1" applyBorder="1" applyAlignment="1">
      <alignment horizontal="center" vertical="center"/>
    </xf>
    <xf numFmtId="165" fontId="2" fillId="0" borderId="58" xfId="1" applyNumberFormat="1" applyFont="1" applyBorder="1" applyAlignment="1">
      <alignment horizontal="center" vertical="center"/>
    </xf>
    <xf numFmtId="165" fontId="2" fillId="0" borderId="59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2" fillId="0" borderId="0" xfId="1" applyFont="1" applyBorder="1"/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5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59" xfId="0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6" fillId="8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0" borderId="68" xfId="1" applyFont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8" fillId="0" borderId="51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3" fillId="0" borderId="61" xfId="0" applyFont="1" applyBorder="1" applyAlignment="1">
      <alignment horizontal="right"/>
    </xf>
    <xf numFmtId="0" fontId="2" fillId="0" borderId="0" xfId="1" applyFont="1"/>
    <xf numFmtId="0" fontId="2" fillId="0" borderId="17" xfId="1" applyFont="1" applyBorder="1"/>
    <xf numFmtId="0" fontId="2" fillId="0" borderId="0" xfId="1" applyFont="1" applyBorder="1"/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14" xfId="0" applyNumberFormat="1" applyFont="1" applyFill="1" applyBorder="1" applyAlignment="1">
      <alignment horizontal="center" vertical="center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14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165" fontId="5" fillId="8" borderId="6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165" fontId="12" fillId="8" borderId="48" xfId="0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18" xfId="0" applyNumberFormat="1" applyFont="1" applyFill="1" applyBorder="1" applyAlignment="1">
      <alignment horizontal="center" vertical="center"/>
    </xf>
    <xf numFmtId="165" fontId="12" fillId="8" borderId="44" xfId="0" applyNumberFormat="1" applyFont="1" applyFill="1" applyBorder="1" applyAlignment="1">
      <alignment horizontal="center" vertical="center"/>
    </xf>
    <xf numFmtId="165" fontId="12" fillId="8" borderId="42" xfId="0" applyNumberFormat="1" applyFont="1" applyFill="1" applyBorder="1" applyAlignment="1">
      <alignment horizontal="center" vertical="center"/>
    </xf>
    <xf numFmtId="165" fontId="12" fillId="8" borderId="38" xfId="1" applyNumberFormat="1" applyFont="1" applyFill="1" applyBorder="1" applyAlignment="1">
      <alignment horizontal="center" vertical="center"/>
    </xf>
    <xf numFmtId="165" fontId="12" fillId="8" borderId="5" xfId="1" applyNumberFormat="1" applyFont="1" applyFill="1" applyBorder="1" applyAlignment="1">
      <alignment horizontal="center" vertical="center"/>
    </xf>
    <xf numFmtId="165" fontId="12" fillId="8" borderId="21" xfId="1" applyNumberFormat="1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horizontal="center" vertical="center" wrapText="1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58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2" xfId="0" applyNumberFormat="1" applyFont="1" applyFill="1" applyBorder="1" applyAlignment="1">
      <alignment horizontal="center" vertical="center"/>
    </xf>
    <xf numFmtId="165" fontId="12" fillId="8" borderId="59" xfId="0" applyNumberFormat="1" applyFont="1" applyFill="1" applyBorder="1" applyAlignment="1">
      <alignment horizontal="center" vertical="center"/>
    </xf>
    <xf numFmtId="165" fontId="12" fillId="8" borderId="71" xfId="1" applyNumberFormat="1" applyFont="1" applyFill="1" applyBorder="1" applyAlignment="1">
      <alignment horizontal="center" vertical="center"/>
    </xf>
    <xf numFmtId="165" fontId="12" fillId="8" borderId="58" xfId="1" applyNumberFormat="1" applyFont="1" applyFill="1" applyBorder="1" applyAlignment="1">
      <alignment horizontal="center" vertical="center"/>
    </xf>
    <xf numFmtId="165" fontId="12" fillId="8" borderId="34" xfId="1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32"/>
  <sheetViews>
    <sheetView showZeros="0" tabSelected="1" topLeftCell="A110" zoomScale="85" zoomScaleNormal="85" zoomScaleSheetLayoutView="100" workbookViewId="0">
      <selection activeCell="O97" sqref="O97"/>
    </sheetView>
  </sheetViews>
  <sheetFormatPr defaultColWidth="9.1796875" defaultRowHeight="10.5" x14ac:dyDescent="0.25"/>
  <cols>
    <col min="1" max="2" width="3.453125" style="70" customWidth="1"/>
    <col min="3" max="3" width="3.81640625" style="70" customWidth="1"/>
    <col min="4" max="4" width="27.81640625" style="314" customWidth="1"/>
    <col min="5" max="5" width="5.453125" style="71" customWidth="1"/>
    <col min="6" max="6" width="9.81640625" style="72" customWidth="1"/>
    <col min="7" max="7" width="8.81640625" style="70" customWidth="1"/>
    <col min="8" max="8" width="5.26953125" style="71" customWidth="1"/>
    <col min="9" max="9" width="8.54296875" style="10" customWidth="1"/>
    <col min="10" max="10" width="7.7265625" style="11" customWidth="1"/>
    <col min="11" max="11" width="7.453125" style="11" customWidth="1"/>
    <col min="12" max="12" width="8.81640625" style="11" customWidth="1"/>
    <col min="13" max="13" width="8.1796875" style="10" customWidth="1"/>
    <col min="14" max="15" width="7.1796875" style="11" customWidth="1"/>
    <col min="16" max="16" width="7.26953125" style="11" customWidth="1"/>
    <col min="17" max="17" width="8.26953125" style="10" customWidth="1"/>
    <col min="18" max="18" width="7.81640625" style="11" customWidth="1"/>
    <col min="19" max="19" width="7.7265625" style="11" customWidth="1"/>
    <col min="20" max="24" width="8.453125" style="11" customWidth="1"/>
    <col min="25" max="25" width="21.453125" style="300" customWidth="1"/>
    <col min="26" max="16384" width="9.1796875" style="71"/>
  </cols>
  <sheetData>
    <row r="1" spans="1:25" ht="47.25" customHeight="1" x14ac:dyDescent="0.2">
      <c r="D1" s="219"/>
      <c r="I1" s="299"/>
      <c r="J1" s="299"/>
      <c r="K1" s="299"/>
      <c r="L1" s="299"/>
      <c r="M1" s="299"/>
      <c r="N1" s="299"/>
      <c r="O1" s="299"/>
      <c r="P1" s="591"/>
      <c r="Q1" s="591"/>
      <c r="R1" s="591"/>
      <c r="S1" s="591"/>
      <c r="T1" s="591"/>
      <c r="U1" s="591" t="s">
        <v>125</v>
      </c>
      <c r="V1" s="591"/>
      <c r="W1" s="591"/>
      <c r="X1" s="591"/>
    </row>
    <row r="2" spans="1:25" ht="15.75" customHeight="1" x14ac:dyDescent="0.3">
      <c r="A2" s="600" t="s">
        <v>126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00"/>
      <c r="S2" s="600"/>
      <c r="T2" s="600"/>
      <c r="U2" s="600"/>
      <c r="V2" s="600"/>
      <c r="W2" s="600"/>
      <c r="X2" s="600"/>
    </row>
    <row r="3" spans="1:25" ht="11" thickBot="1" x14ac:dyDescent="0.3">
      <c r="A3" s="613"/>
      <c r="B3" s="613"/>
      <c r="C3" s="613"/>
      <c r="D3" s="613"/>
      <c r="E3" s="613"/>
      <c r="F3" s="613"/>
      <c r="G3" s="613"/>
      <c r="H3" s="613"/>
      <c r="I3" s="613"/>
      <c r="J3" s="613"/>
      <c r="K3" s="480"/>
      <c r="L3" s="480"/>
      <c r="M3" s="301"/>
      <c r="N3" s="301"/>
      <c r="O3" s="480"/>
      <c r="P3" s="480"/>
      <c r="Q3" s="301"/>
      <c r="R3" s="301"/>
      <c r="S3" s="480"/>
      <c r="T3" s="480"/>
      <c r="U3" s="224"/>
      <c r="V3" s="224"/>
      <c r="W3" s="262" t="s">
        <v>61</v>
      </c>
      <c r="X3" s="262"/>
    </row>
    <row r="4" spans="1:25" ht="11.25" customHeight="1" x14ac:dyDescent="0.2">
      <c r="A4" s="476" t="s">
        <v>0</v>
      </c>
      <c r="B4" s="611" t="s">
        <v>1</v>
      </c>
      <c r="C4" s="476" t="s">
        <v>2</v>
      </c>
      <c r="D4" s="609" t="s">
        <v>22</v>
      </c>
      <c r="E4" s="476" t="s">
        <v>21</v>
      </c>
      <c r="F4" s="594" t="s">
        <v>3</v>
      </c>
      <c r="G4" s="611" t="s">
        <v>36</v>
      </c>
      <c r="H4" s="476" t="s">
        <v>4</v>
      </c>
      <c r="I4" s="481" t="s">
        <v>127</v>
      </c>
      <c r="J4" s="482"/>
      <c r="K4" s="482"/>
      <c r="L4" s="483"/>
      <c r="M4" s="481" t="s">
        <v>129</v>
      </c>
      <c r="N4" s="482"/>
      <c r="O4" s="482"/>
      <c r="P4" s="483"/>
      <c r="Q4" s="481" t="s">
        <v>113</v>
      </c>
      <c r="R4" s="482"/>
      <c r="S4" s="482"/>
      <c r="T4" s="620"/>
      <c r="U4" s="481" t="s">
        <v>124</v>
      </c>
      <c r="V4" s="482"/>
      <c r="W4" s="482"/>
      <c r="X4" s="483"/>
      <c r="Y4" s="614"/>
    </row>
    <row r="5" spans="1:25" ht="11.25" customHeight="1" x14ac:dyDescent="0.2">
      <c r="A5" s="477"/>
      <c r="B5" s="612"/>
      <c r="C5" s="477"/>
      <c r="D5" s="610"/>
      <c r="E5" s="477"/>
      <c r="F5" s="595"/>
      <c r="G5" s="612"/>
      <c r="H5" s="477"/>
      <c r="I5" s="484" t="s">
        <v>6</v>
      </c>
      <c r="J5" s="486" t="s">
        <v>12</v>
      </c>
      <c r="K5" s="486"/>
      <c r="L5" s="487"/>
      <c r="M5" s="484" t="s">
        <v>6</v>
      </c>
      <c r="N5" s="486" t="s">
        <v>12</v>
      </c>
      <c r="O5" s="486"/>
      <c r="P5" s="487"/>
      <c r="Q5" s="484" t="s">
        <v>6</v>
      </c>
      <c r="R5" s="486" t="s">
        <v>12</v>
      </c>
      <c r="S5" s="486"/>
      <c r="T5" s="621"/>
      <c r="U5" s="607" t="s">
        <v>6</v>
      </c>
      <c r="V5" s="486" t="s">
        <v>12</v>
      </c>
      <c r="W5" s="486"/>
      <c r="X5" s="487"/>
      <c r="Y5" s="614"/>
    </row>
    <row r="6" spans="1:25" ht="11.25" customHeight="1" x14ac:dyDescent="0.2">
      <c r="A6" s="592"/>
      <c r="B6" s="612"/>
      <c r="C6" s="592"/>
      <c r="D6" s="610"/>
      <c r="E6" s="478"/>
      <c r="F6" s="596"/>
      <c r="G6" s="612"/>
      <c r="H6" s="592"/>
      <c r="I6" s="484"/>
      <c r="J6" s="3" t="s">
        <v>5</v>
      </c>
      <c r="K6" s="3"/>
      <c r="L6" s="598" t="s">
        <v>7</v>
      </c>
      <c r="M6" s="484"/>
      <c r="N6" s="3" t="s">
        <v>5</v>
      </c>
      <c r="O6" s="3"/>
      <c r="P6" s="598" t="s">
        <v>7</v>
      </c>
      <c r="Q6" s="484"/>
      <c r="R6" s="3" t="s">
        <v>5</v>
      </c>
      <c r="S6" s="3"/>
      <c r="T6" s="622" t="s">
        <v>7</v>
      </c>
      <c r="U6" s="607"/>
      <c r="V6" s="486" t="s">
        <v>123</v>
      </c>
      <c r="W6" s="486"/>
      <c r="X6" s="598" t="s">
        <v>7</v>
      </c>
      <c r="Y6" s="614"/>
    </row>
    <row r="7" spans="1:25" ht="54" customHeight="1" thickBot="1" x14ac:dyDescent="0.25">
      <c r="A7" s="593"/>
      <c r="B7" s="612"/>
      <c r="C7" s="593"/>
      <c r="D7" s="610"/>
      <c r="E7" s="479"/>
      <c r="F7" s="597"/>
      <c r="G7" s="612"/>
      <c r="H7" s="593"/>
      <c r="I7" s="485"/>
      <c r="J7" s="4" t="s">
        <v>6</v>
      </c>
      <c r="K7" s="234" t="s">
        <v>8</v>
      </c>
      <c r="L7" s="599"/>
      <c r="M7" s="485"/>
      <c r="N7" s="4" t="s">
        <v>6</v>
      </c>
      <c r="O7" s="234" t="s">
        <v>8</v>
      </c>
      <c r="P7" s="599"/>
      <c r="Q7" s="485"/>
      <c r="R7" s="4" t="s">
        <v>6</v>
      </c>
      <c r="S7" s="234" t="s">
        <v>8</v>
      </c>
      <c r="T7" s="623"/>
      <c r="U7" s="608"/>
      <c r="V7" s="234" t="s">
        <v>6</v>
      </c>
      <c r="W7" s="234" t="s">
        <v>8</v>
      </c>
      <c r="X7" s="599"/>
      <c r="Y7" s="614"/>
    </row>
    <row r="8" spans="1:25" s="302" customFormat="1" ht="12" customHeight="1" thickBot="1" x14ac:dyDescent="0.25">
      <c r="A8" s="601" t="s">
        <v>54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602"/>
      <c r="T8" s="602"/>
      <c r="U8" s="602"/>
      <c r="V8" s="602"/>
      <c r="W8" s="602"/>
      <c r="X8" s="603"/>
      <c r="Y8" s="614"/>
    </row>
    <row r="9" spans="1:25" s="302" customFormat="1" ht="12" customHeight="1" thickBot="1" x14ac:dyDescent="0.25">
      <c r="A9" s="604" t="s">
        <v>23</v>
      </c>
      <c r="B9" s="605"/>
      <c r="C9" s="605"/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  <c r="P9" s="605"/>
      <c r="Q9" s="605"/>
      <c r="R9" s="605"/>
      <c r="S9" s="605"/>
      <c r="T9" s="605"/>
      <c r="U9" s="605"/>
      <c r="V9" s="605"/>
      <c r="W9" s="605"/>
      <c r="X9" s="606"/>
      <c r="Y9" s="614"/>
    </row>
    <row r="10" spans="1:25" ht="13.5" customHeight="1" thickBot="1" x14ac:dyDescent="0.25">
      <c r="A10" s="171">
        <v>1</v>
      </c>
      <c r="B10" s="424" t="s">
        <v>34</v>
      </c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6"/>
      <c r="Y10" s="614"/>
    </row>
    <row r="11" spans="1:25" ht="13.5" customHeight="1" thickBot="1" x14ac:dyDescent="0.25">
      <c r="A11" s="172">
        <v>1</v>
      </c>
      <c r="B11" s="173">
        <v>1</v>
      </c>
      <c r="C11" s="427" t="s">
        <v>106</v>
      </c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9"/>
      <c r="Y11" s="614"/>
    </row>
    <row r="12" spans="1:25" ht="22.5" customHeight="1" thickBot="1" x14ac:dyDescent="0.25">
      <c r="A12" s="543">
        <v>1</v>
      </c>
      <c r="B12" s="462">
        <v>1</v>
      </c>
      <c r="C12" s="456">
        <v>1</v>
      </c>
      <c r="D12" s="511" t="s">
        <v>132</v>
      </c>
      <c r="E12" s="624" t="s">
        <v>116</v>
      </c>
      <c r="F12" s="267" t="s">
        <v>19</v>
      </c>
      <c r="G12" s="166" t="s">
        <v>62</v>
      </c>
      <c r="H12" s="268" t="s">
        <v>14</v>
      </c>
      <c r="I12" s="28">
        <f>SUM(J12,L12)</f>
        <v>3.5</v>
      </c>
      <c r="J12" s="269">
        <v>3.5</v>
      </c>
      <c r="K12" s="40">
        <v>0</v>
      </c>
      <c r="L12" s="303"/>
      <c r="M12" s="304"/>
      <c r="N12" s="305"/>
      <c r="O12" s="305"/>
      <c r="P12" s="303"/>
      <c r="Q12" s="304"/>
      <c r="R12" s="305"/>
      <c r="S12" s="305"/>
      <c r="T12" s="303"/>
      <c r="U12" s="304"/>
      <c r="V12" s="305"/>
      <c r="W12" s="305"/>
      <c r="X12" s="303"/>
      <c r="Y12" s="614"/>
    </row>
    <row r="13" spans="1:25" ht="20.5" customHeight="1" thickBot="1" x14ac:dyDescent="0.25">
      <c r="A13" s="543"/>
      <c r="B13" s="462"/>
      <c r="C13" s="456"/>
      <c r="D13" s="511"/>
      <c r="E13" s="625"/>
      <c r="F13" s="449" t="s">
        <v>11</v>
      </c>
      <c r="G13" s="450"/>
      <c r="H13" s="451"/>
      <c r="I13" s="103">
        <f>SUM(J13,L13)</f>
        <v>3.5</v>
      </c>
      <c r="J13" s="104">
        <f>SUM(J12)</f>
        <v>3.5</v>
      </c>
      <c r="K13" s="104">
        <f>SUM(K12)</f>
        <v>0</v>
      </c>
      <c r="L13" s="306">
        <f>SUM(L12)</f>
        <v>0</v>
      </c>
      <c r="M13" s="307">
        <f t="shared" ref="M13" si="0">SUM(N13,P13)</f>
        <v>0</v>
      </c>
      <c r="N13" s="308">
        <f>SUM(N12)</f>
        <v>0</v>
      </c>
      <c r="O13" s="308"/>
      <c r="P13" s="306"/>
      <c r="Q13" s="307">
        <f t="shared" ref="Q13" si="1">SUM(R13,T13)</f>
        <v>0</v>
      </c>
      <c r="R13" s="308">
        <f>SUM(R12)</f>
        <v>0</v>
      </c>
      <c r="S13" s="308"/>
      <c r="T13" s="306"/>
      <c r="U13" s="307">
        <f t="shared" ref="U13" si="2">SUM(V13,X13)</f>
        <v>0</v>
      </c>
      <c r="V13" s="308">
        <f>SUM(V12)</f>
        <v>0</v>
      </c>
      <c r="W13" s="308"/>
      <c r="X13" s="306"/>
      <c r="Y13" s="614"/>
    </row>
    <row r="14" spans="1:25" ht="24" customHeight="1" thickBot="1" x14ac:dyDescent="0.25">
      <c r="A14" s="535">
        <v>1</v>
      </c>
      <c r="B14" s="472">
        <v>1</v>
      </c>
      <c r="C14" s="502">
        <v>2</v>
      </c>
      <c r="D14" s="509" t="s">
        <v>110</v>
      </c>
      <c r="E14" s="466" t="s">
        <v>74</v>
      </c>
      <c r="F14" s="293" t="s">
        <v>112</v>
      </c>
      <c r="G14" s="295" t="s">
        <v>111</v>
      </c>
      <c r="H14" s="266" t="s">
        <v>14</v>
      </c>
      <c r="I14" s="217">
        <f>J14+L14</f>
        <v>0</v>
      </c>
      <c r="J14" s="130"/>
      <c r="K14" s="130"/>
      <c r="L14" s="205"/>
      <c r="M14" s="217">
        <v>20.6</v>
      </c>
      <c r="N14" s="130"/>
      <c r="O14" s="130"/>
      <c r="P14" s="145">
        <v>20.6</v>
      </c>
      <c r="Q14" s="217">
        <f>R14+T14</f>
        <v>0</v>
      </c>
      <c r="R14" s="130"/>
      <c r="S14" s="130"/>
      <c r="T14" s="145">
        <v>0</v>
      </c>
      <c r="U14" s="141">
        <f>V14+X14</f>
        <v>0</v>
      </c>
      <c r="V14" s="265"/>
      <c r="W14" s="265"/>
      <c r="X14" s="130">
        <v>0</v>
      </c>
      <c r="Y14" s="615"/>
    </row>
    <row r="15" spans="1:25" ht="24" customHeight="1" thickBot="1" x14ac:dyDescent="0.25">
      <c r="A15" s="536"/>
      <c r="B15" s="473"/>
      <c r="C15" s="502"/>
      <c r="D15" s="509"/>
      <c r="E15" s="466"/>
      <c r="F15" s="443" t="s">
        <v>11</v>
      </c>
      <c r="G15" s="444"/>
      <c r="H15" s="445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298">
        <f>V15+X15</f>
        <v>0</v>
      </c>
      <c r="V15" s="236"/>
      <c r="W15" s="236"/>
      <c r="X15" s="92">
        <f>X14</f>
        <v>0</v>
      </c>
      <c r="Y15" s="615"/>
    </row>
    <row r="16" spans="1:25" ht="12" customHeight="1" thickBot="1" x14ac:dyDescent="0.25">
      <c r="A16" s="287">
        <v>1</v>
      </c>
      <c r="B16" s="291">
        <v>1</v>
      </c>
      <c r="C16" s="459" t="s">
        <v>9</v>
      </c>
      <c r="D16" s="460"/>
      <c r="E16" s="460"/>
      <c r="F16" s="460"/>
      <c r="G16" s="460"/>
      <c r="H16" s="461"/>
      <c r="I16" s="57">
        <f t="shared" ref="I16" si="3">L16+J16</f>
        <v>3.5</v>
      </c>
      <c r="J16" s="31">
        <f>J15+J13</f>
        <v>3.5</v>
      </c>
      <c r="K16" s="31">
        <f t="shared" ref="K16:L16" si="4">K15+K13</f>
        <v>0</v>
      </c>
      <c r="L16" s="31">
        <f t="shared" si="4"/>
        <v>0</v>
      </c>
      <c r="M16" s="57">
        <f t="shared" ref="M16" si="5">P16+N16</f>
        <v>20.6</v>
      </c>
      <c r="N16" s="31">
        <f>N15+N13</f>
        <v>0</v>
      </c>
      <c r="O16" s="31">
        <f t="shared" ref="O16" si="6">O15+O13</f>
        <v>0</v>
      </c>
      <c r="P16" s="31">
        <f t="shared" ref="P16" si="7">P15+P13</f>
        <v>20.6</v>
      </c>
      <c r="Q16" s="57">
        <f t="shared" ref="Q16" si="8">T16+R16</f>
        <v>0</v>
      </c>
      <c r="R16" s="31">
        <f>R15+R13</f>
        <v>0</v>
      </c>
      <c r="S16" s="31">
        <f t="shared" ref="S16" si="9">S15+S13</f>
        <v>0</v>
      </c>
      <c r="T16" s="31">
        <f t="shared" ref="T16" si="10">T15+T13</f>
        <v>0</v>
      </c>
      <c r="U16" s="57">
        <f t="shared" ref="U16" si="11">X16+V16</f>
        <v>0</v>
      </c>
      <c r="V16" s="31">
        <f>V15+V13</f>
        <v>0</v>
      </c>
      <c r="W16" s="31">
        <f t="shared" ref="W16" si="12">W15+W13</f>
        <v>0</v>
      </c>
      <c r="X16" s="31">
        <f t="shared" ref="X16" si="13">X15+X13</f>
        <v>0</v>
      </c>
    </row>
    <row r="17" spans="1:25" ht="12" customHeight="1" thickBot="1" x14ac:dyDescent="0.25">
      <c r="A17" s="75">
        <v>1</v>
      </c>
      <c r="B17" s="76">
        <v>2</v>
      </c>
      <c r="C17" s="427" t="s">
        <v>35</v>
      </c>
      <c r="D17" s="428"/>
      <c r="E17" s="428"/>
      <c r="F17" s="428"/>
      <c r="G17" s="428"/>
      <c r="H17" s="428"/>
      <c r="I17" s="428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9"/>
    </row>
    <row r="18" spans="1:25" ht="22.5" hidden="1" customHeight="1" thickBot="1" x14ac:dyDescent="0.25">
      <c r="A18" s="440"/>
      <c r="B18" s="442"/>
      <c r="C18" s="438"/>
      <c r="D18" s="421"/>
      <c r="E18" s="436"/>
      <c r="F18" s="289"/>
      <c r="G18" s="289"/>
      <c r="H18" s="237"/>
      <c r="I18" s="182"/>
      <c r="J18" s="180"/>
      <c r="K18" s="180"/>
      <c r="L18" s="181"/>
      <c r="M18" s="182"/>
      <c r="N18" s="180"/>
      <c r="O18" s="180"/>
      <c r="P18" s="181"/>
      <c r="Q18" s="182"/>
      <c r="R18" s="9"/>
      <c r="S18" s="9"/>
      <c r="T18" s="225"/>
      <c r="U18" s="9"/>
      <c r="V18" s="9"/>
      <c r="W18" s="9"/>
      <c r="X18" s="9"/>
      <c r="Y18" s="614"/>
    </row>
    <row r="19" spans="1:25" ht="34.5" hidden="1" customHeight="1" thickBot="1" x14ac:dyDescent="0.25">
      <c r="A19" s="440"/>
      <c r="B19" s="442"/>
      <c r="C19" s="439"/>
      <c r="D19" s="452"/>
      <c r="E19" s="437"/>
      <c r="F19" s="433"/>
      <c r="G19" s="434"/>
      <c r="H19" s="435"/>
      <c r="I19" s="117"/>
      <c r="J19" s="118"/>
      <c r="K19" s="118"/>
      <c r="L19" s="24"/>
      <c r="M19" s="117"/>
      <c r="N19" s="118"/>
      <c r="O19" s="118"/>
      <c r="P19" s="24"/>
      <c r="Q19" s="117"/>
      <c r="R19" s="118"/>
      <c r="S19" s="118"/>
      <c r="T19" s="263"/>
      <c r="U19" s="238"/>
      <c r="V19" s="238"/>
      <c r="W19" s="238"/>
      <c r="X19" s="238"/>
      <c r="Y19" s="614"/>
    </row>
    <row r="20" spans="1:25" ht="30" customHeight="1" thickBot="1" x14ac:dyDescent="0.25">
      <c r="A20" s="440">
        <v>1</v>
      </c>
      <c r="B20" s="442">
        <v>2</v>
      </c>
      <c r="C20" s="438">
        <v>1</v>
      </c>
      <c r="D20" s="537" t="s">
        <v>133</v>
      </c>
      <c r="E20" s="436" t="s">
        <v>116</v>
      </c>
      <c r="F20" s="270" t="s">
        <v>19</v>
      </c>
      <c r="G20" s="271" t="s">
        <v>42</v>
      </c>
      <c r="H20" s="272" t="s">
        <v>14</v>
      </c>
      <c r="I20" s="28">
        <f>J20+L20</f>
        <v>50</v>
      </c>
      <c r="J20" s="40"/>
      <c r="K20" s="40"/>
      <c r="L20" s="315">
        <v>50</v>
      </c>
      <c r="M20" s="628">
        <f>N20+P20</f>
        <v>30</v>
      </c>
      <c r="N20" s="629"/>
      <c r="O20" s="629"/>
      <c r="P20" s="630">
        <v>30</v>
      </c>
      <c r="Q20" s="628">
        <f>R20+T20</f>
        <v>250</v>
      </c>
      <c r="R20" s="629"/>
      <c r="S20" s="629"/>
      <c r="T20" s="631">
        <v>250</v>
      </c>
      <c r="U20" s="632">
        <f t="shared" ref="U20" si="14">SUM(V20,X20)</f>
        <v>250</v>
      </c>
      <c r="V20" s="629"/>
      <c r="W20" s="629"/>
      <c r="X20" s="315">
        <v>250</v>
      </c>
      <c r="Y20" s="614"/>
    </row>
    <row r="21" spans="1:25" ht="25.5" customHeight="1" thickBot="1" x14ac:dyDescent="0.25">
      <c r="A21" s="440"/>
      <c r="B21" s="442"/>
      <c r="C21" s="439"/>
      <c r="D21" s="538"/>
      <c r="E21" s="437"/>
      <c r="F21" s="463" t="s">
        <v>11</v>
      </c>
      <c r="G21" s="464"/>
      <c r="H21" s="465"/>
      <c r="I21" s="91">
        <f>SUM(J21,L21)</f>
        <v>50</v>
      </c>
      <c r="J21" s="236">
        <f>SUM(J20)</f>
        <v>0</v>
      </c>
      <c r="K21" s="236">
        <f>SUM(K20)</f>
        <v>0</v>
      </c>
      <c r="L21" s="94">
        <f>SUM(L20)</f>
        <v>50</v>
      </c>
      <c r="M21" s="91">
        <f>SUM(N21,P21)</f>
        <v>30</v>
      </c>
      <c r="N21" s="236"/>
      <c r="O21" s="236"/>
      <c r="P21" s="94">
        <f>SUM(P20)</f>
        <v>30</v>
      </c>
      <c r="Q21" s="240">
        <f>SUM(R21,T21)</f>
        <v>250</v>
      </c>
      <c r="R21" s="236"/>
      <c r="S21" s="236"/>
      <c r="T21" s="92">
        <f>SUM(T20)</f>
        <v>250</v>
      </c>
      <c r="U21" s="273">
        <f>SUM(V21,X21)</f>
        <v>250</v>
      </c>
      <c r="V21" s="236"/>
      <c r="W21" s="236"/>
      <c r="X21" s="94">
        <f>SUM(X20)</f>
        <v>250</v>
      </c>
      <c r="Y21" s="614"/>
    </row>
    <row r="22" spans="1:25" ht="27.5" customHeight="1" x14ac:dyDescent="0.2">
      <c r="A22" s="540">
        <v>1</v>
      </c>
      <c r="B22" s="462">
        <v>2</v>
      </c>
      <c r="C22" s="456">
        <v>2</v>
      </c>
      <c r="D22" s="538" t="s">
        <v>134</v>
      </c>
      <c r="E22" s="512" t="s">
        <v>116</v>
      </c>
      <c r="F22" s="513" t="s">
        <v>19</v>
      </c>
      <c r="G22" s="513" t="s">
        <v>43</v>
      </c>
      <c r="H22" s="633" t="s">
        <v>14</v>
      </c>
      <c r="I22" s="169">
        <f>SUM(J22,L22)</f>
        <v>248.9</v>
      </c>
      <c r="J22" s="170"/>
      <c r="K22" s="170"/>
      <c r="L22" s="634">
        <v>248.9</v>
      </c>
      <c r="M22" s="635">
        <f>SUM(N22,P22)</f>
        <v>0</v>
      </c>
      <c r="N22" s="636"/>
      <c r="O22" s="636"/>
      <c r="P22" s="637"/>
      <c r="Q22" s="635">
        <f>SUM(R22,T22)</f>
        <v>300</v>
      </c>
      <c r="R22" s="636"/>
      <c r="S22" s="636"/>
      <c r="T22" s="638">
        <v>300</v>
      </c>
      <c r="U22" s="639">
        <f>SUM(V22,X22)</f>
        <v>100</v>
      </c>
      <c r="V22" s="636"/>
      <c r="W22" s="636"/>
      <c r="X22" s="637">
        <v>100</v>
      </c>
      <c r="Y22" s="615"/>
    </row>
    <row r="23" spans="1:25" ht="27.5" customHeight="1" x14ac:dyDescent="0.2">
      <c r="A23" s="540"/>
      <c r="B23" s="462"/>
      <c r="C23" s="456"/>
      <c r="D23" s="538"/>
      <c r="E23" s="512"/>
      <c r="F23" s="514"/>
      <c r="G23" s="514"/>
      <c r="H23" s="640" t="s">
        <v>141</v>
      </c>
      <c r="I23" s="169"/>
      <c r="J23" s="170"/>
      <c r="K23" s="170"/>
      <c r="L23" s="634"/>
      <c r="M23" s="635">
        <f>N23+P23</f>
        <v>320</v>
      </c>
      <c r="N23" s="636"/>
      <c r="O23" s="636"/>
      <c r="P23" s="638">
        <v>320</v>
      </c>
      <c r="Q23" s="639"/>
      <c r="R23" s="636"/>
      <c r="S23" s="636"/>
      <c r="T23" s="638"/>
      <c r="U23" s="639"/>
      <c r="V23" s="636"/>
      <c r="W23" s="636"/>
      <c r="X23" s="638"/>
      <c r="Y23" s="615"/>
    </row>
    <row r="24" spans="1:25" ht="28.5" customHeight="1" thickBot="1" x14ac:dyDescent="0.25">
      <c r="A24" s="540"/>
      <c r="B24" s="462"/>
      <c r="C24" s="456"/>
      <c r="D24" s="538"/>
      <c r="E24" s="512"/>
      <c r="F24" s="541"/>
      <c r="G24" s="541"/>
      <c r="H24" s="195" t="s">
        <v>114</v>
      </c>
      <c r="I24" s="264">
        <v>106</v>
      </c>
      <c r="J24" s="265"/>
      <c r="K24" s="265"/>
      <c r="L24" s="145">
        <v>106</v>
      </c>
      <c r="M24" s="141"/>
      <c r="N24" s="265"/>
      <c r="O24" s="265"/>
      <c r="P24" s="145"/>
      <c r="Q24" s="141"/>
      <c r="R24" s="265"/>
      <c r="S24" s="265"/>
      <c r="T24" s="130"/>
      <c r="U24" s="35"/>
      <c r="V24" s="62"/>
      <c r="W24" s="62"/>
      <c r="X24" s="121"/>
      <c r="Y24" s="615"/>
    </row>
    <row r="25" spans="1:25" ht="29" customHeight="1" thickBot="1" x14ac:dyDescent="0.25">
      <c r="A25" s="540"/>
      <c r="B25" s="462"/>
      <c r="C25" s="456"/>
      <c r="D25" s="538"/>
      <c r="E25" s="512"/>
      <c r="F25" s="449" t="s">
        <v>11</v>
      </c>
      <c r="G25" s="450"/>
      <c r="H25" s="451"/>
      <c r="I25" s="67">
        <f>SUM(J25,L25)</f>
        <v>354.9</v>
      </c>
      <c r="J25" s="124">
        <f>SUM(J22,J24)</f>
        <v>0</v>
      </c>
      <c r="K25" s="124">
        <f t="shared" ref="K25:L25" si="15">SUM(K22,K24)</f>
        <v>0</v>
      </c>
      <c r="L25" s="120">
        <f t="shared" si="15"/>
        <v>354.9</v>
      </c>
      <c r="M25" s="103">
        <f>SUM(N25,P25)</f>
        <v>320</v>
      </c>
      <c r="N25" s="19"/>
      <c r="O25" s="19"/>
      <c r="P25" s="20">
        <f>P22+P23+P24</f>
        <v>320</v>
      </c>
      <c r="Q25" s="103">
        <f>SUM(R25,T25)</f>
        <v>300</v>
      </c>
      <c r="R25" s="19"/>
      <c r="S25" s="19"/>
      <c r="T25" s="33">
        <f t="shared" ref="T25" si="16">SUM(T22,T24)</f>
        <v>300</v>
      </c>
      <c r="U25" s="241">
        <f>SUM(V25,X25)</f>
        <v>100</v>
      </c>
      <c r="V25" s="19"/>
      <c r="W25" s="19"/>
      <c r="X25" s="33">
        <f t="shared" ref="X25" si="17">SUM(X22,X24)</f>
        <v>100</v>
      </c>
      <c r="Y25" s="615"/>
    </row>
    <row r="26" spans="1:25" ht="22.5" customHeight="1" thickBot="1" x14ac:dyDescent="0.25">
      <c r="A26" s="540">
        <v>1</v>
      </c>
      <c r="B26" s="462">
        <v>2</v>
      </c>
      <c r="C26" s="456">
        <v>3</v>
      </c>
      <c r="D26" s="538" t="s">
        <v>135</v>
      </c>
      <c r="E26" s="512" t="s">
        <v>116</v>
      </c>
      <c r="F26" s="294" t="s">
        <v>19</v>
      </c>
      <c r="G26" s="294" t="s">
        <v>108</v>
      </c>
      <c r="H26" s="285" t="s">
        <v>14</v>
      </c>
      <c r="I26" s="21">
        <f>SUM(J26,L26)</f>
        <v>0</v>
      </c>
      <c r="J26" s="22"/>
      <c r="K26" s="16">
        <v>0</v>
      </c>
      <c r="L26" s="17">
        <v>0</v>
      </c>
      <c r="M26" s="142">
        <f>SUM(N26,P26)</f>
        <v>0</v>
      </c>
      <c r="N26" s="22"/>
      <c r="O26" s="16"/>
      <c r="P26" s="17"/>
      <c r="Q26" s="142">
        <f>SUM(R26,T26)</f>
        <v>49</v>
      </c>
      <c r="R26" s="22"/>
      <c r="S26" s="16"/>
      <c r="T26" s="226">
        <v>49</v>
      </c>
      <c r="U26" s="260"/>
      <c r="V26" s="261"/>
      <c r="W26" s="261"/>
      <c r="X26" s="320"/>
      <c r="Y26" s="615"/>
    </row>
    <row r="27" spans="1:25" ht="26.5" customHeight="1" thickBot="1" x14ac:dyDescent="0.25">
      <c r="A27" s="540"/>
      <c r="B27" s="462"/>
      <c r="C27" s="456"/>
      <c r="D27" s="538"/>
      <c r="E27" s="512"/>
      <c r="F27" s="449" t="s">
        <v>11</v>
      </c>
      <c r="G27" s="450"/>
      <c r="H27" s="451"/>
      <c r="I27" s="18">
        <f>SUM(J27,L27)</f>
        <v>0</v>
      </c>
      <c r="J27" s="19">
        <f>SUM(J26)</f>
        <v>0</v>
      </c>
      <c r="K27" s="19">
        <f>SUM(K26)</f>
        <v>0</v>
      </c>
      <c r="L27" s="20">
        <f>SUM(L26)</f>
        <v>0</v>
      </c>
      <c r="M27" s="117">
        <f>SUM(N27,P27)</f>
        <v>0</v>
      </c>
      <c r="N27" s="119"/>
      <c r="O27" s="119"/>
      <c r="P27" s="123"/>
      <c r="Q27" s="117">
        <f>SUM(R27,T27)</f>
        <v>49</v>
      </c>
      <c r="R27" s="119"/>
      <c r="S27" s="119"/>
      <c r="T27" s="123">
        <f>SUM(T26)</f>
        <v>49</v>
      </c>
      <c r="U27" s="322"/>
      <c r="V27" s="276"/>
      <c r="W27" s="276"/>
      <c r="X27" s="321"/>
      <c r="Y27" s="615"/>
    </row>
    <row r="28" spans="1:25" ht="23" customHeight="1" thickBot="1" x14ac:dyDescent="0.25">
      <c r="A28" s="540">
        <v>1</v>
      </c>
      <c r="B28" s="462">
        <v>2</v>
      </c>
      <c r="C28" s="456">
        <v>4</v>
      </c>
      <c r="D28" s="538" t="s">
        <v>136</v>
      </c>
      <c r="E28" s="512" t="s">
        <v>116</v>
      </c>
      <c r="F28" s="292" t="s">
        <v>19</v>
      </c>
      <c r="G28" s="292" t="s">
        <v>37</v>
      </c>
      <c r="H28" s="73" t="s">
        <v>14</v>
      </c>
      <c r="I28" s="252">
        <f t="shared" ref="I28:I29" si="18">SUM(J28,L28)</f>
        <v>50</v>
      </c>
      <c r="J28" s="253">
        <v>50</v>
      </c>
      <c r="K28" s="360">
        <v>0</v>
      </c>
      <c r="L28" s="361">
        <v>0</v>
      </c>
      <c r="M28" s="319">
        <f>50</f>
        <v>50</v>
      </c>
      <c r="N28" s="641">
        <v>50</v>
      </c>
      <c r="O28" s="641"/>
      <c r="P28" s="642"/>
      <c r="Q28" s="319">
        <f>R28+T28</f>
        <v>0</v>
      </c>
      <c r="R28" s="317"/>
      <c r="S28" s="317"/>
      <c r="T28" s="315"/>
      <c r="U28" s="316">
        <f>V28+X28</f>
        <v>0</v>
      </c>
      <c r="V28" s="317"/>
      <c r="W28" s="317"/>
      <c r="X28" s="323"/>
      <c r="Y28" s="614"/>
    </row>
    <row r="29" spans="1:25" ht="21" customHeight="1" thickBot="1" x14ac:dyDescent="0.25">
      <c r="A29" s="540"/>
      <c r="B29" s="462"/>
      <c r="C29" s="456"/>
      <c r="D29" s="538"/>
      <c r="E29" s="512"/>
      <c r="F29" s="449" t="s">
        <v>11</v>
      </c>
      <c r="G29" s="450"/>
      <c r="H29" s="451"/>
      <c r="I29" s="375">
        <f t="shared" si="18"/>
        <v>50</v>
      </c>
      <c r="J29" s="124">
        <f>SUM(J28)</f>
        <v>50</v>
      </c>
      <c r="K29" s="124">
        <f>SUM(K28)</f>
        <v>0</v>
      </c>
      <c r="L29" s="120">
        <f>SUM(L28)</f>
        <v>0</v>
      </c>
      <c r="M29" s="375">
        <f>50</f>
        <v>50</v>
      </c>
      <c r="N29" s="124">
        <f>SUM(N28)</f>
        <v>50</v>
      </c>
      <c r="O29" s="124"/>
      <c r="P29" s="120">
        <f>P28</f>
        <v>0</v>
      </c>
      <c r="Q29" s="221">
        <f>R29+T29</f>
        <v>0</v>
      </c>
      <c r="R29" s="222">
        <f>SUM(R28)</f>
        <v>0</v>
      </c>
      <c r="S29" s="222"/>
      <c r="T29" s="223">
        <f>T28</f>
        <v>0</v>
      </c>
      <c r="U29" s="359">
        <f>V29+X29</f>
        <v>0</v>
      </c>
      <c r="V29" s="222">
        <f>SUM(V28)</f>
        <v>0</v>
      </c>
      <c r="W29" s="222"/>
      <c r="X29" s="239">
        <f>X28</f>
        <v>0</v>
      </c>
      <c r="Y29" s="614"/>
    </row>
    <row r="30" spans="1:25" ht="23.5" customHeight="1" thickBot="1" x14ac:dyDescent="0.25">
      <c r="A30" s="558">
        <v>1</v>
      </c>
      <c r="B30" s="471">
        <v>2</v>
      </c>
      <c r="C30" s="422">
        <v>5</v>
      </c>
      <c r="D30" s="474" t="s">
        <v>137</v>
      </c>
      <c r="E30" s="539" t="s">
        <v>116</v>
      </c>
      <c r="F30" s="293" t="s">
        <v>19</v>
      </c>
      <c r="G30" s="293" t="s">
        <v>77</v>
      </c>
      <c r="H30" s="77" t="s">
        <v>14</v>
      </c>
      <c r="I30" s="147">
        <f>J30+L30</f>
        <v>7.1</v>
      </c>
      <c r="J30" s="36"/>
      <c r="K30" s="36"/>
      <c r="L30" s="23">
        <v>7.1</v>
      </c>
      <c r="M30" s="143"/>
      <c r="N30" s="29"/>
      <c r="O30" s="29"/>
      <c r="P30" s="30"/>
      <c r="Q30" s="143"/>
      <c r="R30" s="29"/>
      <c r="S30" s="29"/>
      <c r="T30" s="29"/>
      <c r="U30" s="235"/>
      <c r="V30" s="40"/>
      <c r="W30" s="40"/>
      <c r="X30" s="29"/>
      <c r="Y30" s="615"/>
    </row>
    <row r="31" spans="1:25" ht="20" customHeight="1" thickBot="1" x14ac:dyDescent="0.25">
      <c r="A31" s="536"/>
      <c r="B31" s="473"/>
      <c r="C31" s="502"/>
      <c r="D31" s="475"/>
      <c r="E31" s="467"/>
      <c r="F31" s="449" t="s">
        <v>11</v>
      </c>
      <c r="G31" s="450"/>
      <c r="H31" s="451"/>
      <c r="I31" s="7">
        <f>I30</f>
        <v>7.1</v>
      </c>
      <c r="J31" s="104"/>
      <c r="K31" s="104"/>
      <c r="L31" s="108">
        <f>L30</f>
        <v>7.1</v>
      </c>
      <c r="M31" s="144"/>
      <c r="N31" s="5"/>
      <c r="O31" s="5"/>
      <c r="P31" s="108"/>
      <c r="Q31" s="103"/>
      <c r="R31" s="5"/>
      <c r="S31" s="5"/>
      <c r="T31" s="108"/>
      <c r="U31" s="327"/>
      <c r="V31" s="104"/>
      <c r="W31" s="104"/>
      <c r="X31" s="108"/>
      <c r="Y31" s="615"/>
    </row>
    <row r="32" spans="1:25" ht="23.5" customHeight="1" x14ac:dyDescent="0.2">
      <c r="A32" s="558">
        <v>1</v>
      </c>
      <c r="B32" s="471">
        <v>2</v>
      </c>
      <c r="C32" s="422">
        <v>6</v>
      </c>
      <c r="D32" s="474" t="s">
        <v>138</v>
      </c>
      <c r="E32" s="466" t="s">
        <v>116</v>
      </c>
      <c r="F32" s="513" t="s">
        <v>19</v>
      </c>
      <c r="G32" s="513" t="s">
        <v>104</v>
      </c>
      <c r="H32" s="643" t="s">
        <v>14</v>
      </c>
      <c r="I32" s="644">
        <f>SUM(J32,L32)</f>
        <v>6.1000000000000014</v>
      </c>
      <c r="J32" s="645"/>
      <c r="K32" s="645"/>
      <c r="L32" s="646">
        <f>47.1-41</f>
        <v>6.1000000000000014</v>
      </c>
      <c r="M32" s="647">
        <f>SUM(N32,P32)</f>
        <v>0</v>
      </c>
      <c r="N32" s="648"/>
      <c r="O32" s="648"/>
      <c r="P32" s="648"/>
      <c r="Q32" s="649">
        <f>SUM(R32,T32)</f>
        <v>160</v>
      </c>
      <c r="R32" s="650"/>
      <c r="S32" s="650"/>
      <c r="T32" s="651">
        <v>160</v>
      </c>
      <c r="U32" s="649"/>
      <c r="V32" s="650"/>
      <c r="W32" s="410"/>
      <c r="X32" s="323"/>
      <c r="Y32" s="616"/>
    </row>
    <row r="33" spans="1:25" ht="23.5" customHeight="1" thickBot="1" x14ac:dyDescent="0.25">
      <c r="A33" s="535"/>
      <c r="B33" s="472"/>
      <c r="C33" s="502"/>
      <c r="D33" s="532"/>
      <c r="E33" s="466"/>
      <c r="F33" s="541"/>
      <c r="G33" s="541"/>
      <c r="H33" s="652" t="s">
        <v>141</v>
      </c>
      <c r="I33" s="653">
        <f>SUM(J33,L33)</f>
        <v>0</v>
      </c>
      <c r="J33" s="654"/>
      <c r="K33" s="654"/>
      <c r="L33" s="655"/>
      <c r="M33" s="656">
        <f>SUM(N33,P33)</f>
        <v>440</v>
      </c>
      <c r="N33" s="657"/>
      <c r="O33" s="657"/>
      <c r="P33" s="657">
        <v>440</v>
      </c>
      <c r="Q33" s="658">
        <f>SUM(R33,T33)</f>
        <v>0</v>
      </c>
      <c r="R33" s="659"/>
      <c r="S33" s="659"/>
      <c r="T33" s="660"/>
      <c r="U33" s="661"/>
      <c r="V33" s="659"/>
      <c r="W33" s="408"/>
      <c r="X33" s="409"/>
      <c r="Y33" s="615"/>
    </row>
    <row r="34" spans="1:25" ht="27.5" customHeight="1" thickBot="1" x14ac:dyDescent="0.25">
      <c r="A34" s="536"/>
      <c r="B34" s="473"/>
      <c r="C34" s="502"/>
      <c r="D34" s="475"/>
      <c r="E34" s="467"/>
      <c r="F34" s="449" t="s">
        <v>11</v>
      </c>
      <c r="G34" s="450"/>
      <c r="H34" s="451"/>
      <c r="I34" s="152">
        <f>SUM(J34,L34)</f>
        <v>6.1000000000000014</v>
      </c>
      <c r="J34" s="125"/>
      <c r="K34" s="125"/>
      <c r="L34" s="68">
        <f>L32</f>
        <v>6.1000000000000014</v>
      </c>
      <c r="M34" s="277">
        <f>SUM(N34,P34)</f>
        <v>440</v>
      </c>
      <c r="N34" s="263"/>
      <c r="O34" s="263">
        <f>O32+O33</f>
        <v>0</v>
      </c>
      <c r="P34" s="24">
        <f>P32+P33</f>
        <v>440</v>
      </c>
      <c r="Q34" s="275">
        <f>SUM(R34,T34)</f>
        <v>160</v>
      </c>
      <c r="R34" s="92"/>
      <c r="S34" s="92"/>
      <c r="T34" s="68">
        <f>T32</f>
        <v>160</v>
      </c>
      <c r="U34" s="298"/>
      <c r="V34" s="236"/>
      <c r="W34" s="236"/>
      <c r="X34" s="92"/>
      <c r="Y34" s="615"/>
    </row>
    <row r="35" spans="1:25" ht="28.5" customHeight="1" thickBot="1" x14ac:dyDescent="0.25">
      <c r="A35" s="558">
        <v>1</v>
      </c>
      <c r="B35" s="471">
        <v>2</v>
      </c>
      <c r="C35" s="626">
        <v>7</v>
      </c>
      <c r="D35" s="474" t="s">
        <v>122</v>
      </c>
      <c r="E35" s="466" t="s">
        <v>116</v>
      </c>
      <c r="F35" s="294" t="s">
        <v>19</v>
      </c>
      <c r="G35" s="293" t="s">
        <v>120</v>
      </c>
      <c r="H35" s="77" t="s">
        <v>14</v>
      </c>
      <c r="I35" s="112">
        <f t="shared" ref="I35:I36" si="19">SUM(J35,L35)</f>
        <v>8</v>
      </c>
      <c r="J35" s="29"/>
      <c r="K35" s="29"/>
      <c r="L35" s="29">
        <v>8</v>
      </c>
      <c r="M35" s="319">
        <v>45</v>
      </c>
      <c r="N35" s="317"/>
      <c r="O35" s="317"/>
      <c r="P35" s="318">
        <v>45</v>
      </c>
      <c r="Q35" s="319">
        <f t="shared" ref="Q35:Q36" si="20">SUM(R35,T35)</f>
        <v>50</v>
      </c>
      <c r="R35" s="317"/>
      <c r="S35" s="317"/>
      <c r="T35" s="315">
        <v>50</v>
      </c>
      <c r="U35" s="356"/>
      <c r="V35" s="357"/>
      <c r="W35" s="357"/>
      <c r="X35" s="358"/>
      <c r="Y35" s="614"/>
    </row>
    <row r="36" spans="1:25" ht="27.75" customHeight="1" thickBot="1" x14ac:dyDescent="0.25">
      <c r="A36" s="536"/>
      <c r="B36" s="473"/>
      <c r="C36" s="627"/>
      <c r="D36" s="475"/>
      <c r="E36" s="467"/>
      <c r="F36" s="449" t="s">
        <v>11</v>
      </c>
      <c r="G36" s="450"/>
      <c r="H36" s="451"/>
      <c r="I36" s="103">
        <f t="shared" si="19"/>
        <v>8</v>
      </c>
      <c r="J36" s="5"/>
      <c r="K36" s="5"/>
      <c r="L36" s="108">
        <f>SUM(L35)</f>
        <v>8</v>
      </c>
      <c r="M36" s="67">
        <v>45</v>
      </c>
      <c r="N36" s="125"/>
      <c r="O36" s="125"/>
      <c r="P36" s="68">
        <v>45</v>
      </c>
      <c r="Q36" s="67">
        <f t="shared" si="20"/>
        <v>50</v>
      </c>
      <c r="R36" s="125"/>
      <c r="S36" s="125"/>
      <c r="T36" s="68">
        <f>SUM(T35)</f>
        <v>50</v>
      </c>
      <c r="U36" s="324"/>
      <c r="V36" s="93"/>
      <c r="W36" s="93"/>
      <c r="X36" s="68"/>
      <c r="Y36" s="614"/>
    </row>
    <row r="37" spans="1:25" ht="25.5" customHeight="1" thickBot="1" x14ac:dyDescent="0.25">
      <c r="A37" s="558">
        <v>1</v>
      </c>
      <c r="B37" s="471">
        <v>2</v>
      </c>
      <c r="C37" s="422">
        <v>8</v>
      </c>
      <c r="D37" s="419" t="s">
        <v>139</v>
      </c>
      <c r="E37" s="457" t="s">
        <v>116</v>
      </c>
      <c r="F37" s="294" t="s">
        <v>19</v>
      </c>
      <c r="G37" s="288" t="s">
        <v>90</v>
      </c>
      <c r="H37" s="116" t="s">
        <v>14</v>
      </c>
      <c r="I37" s="105">
        <f>L37</f>
        <v>446.4</v>
      </c>
      <c r="J37" s="6"/>
      <c r="K37" s="6"/>
      <c r="L37" s="12">
        <f>450-3.6</f>
        <v>446.4</v>
      </c>
      <c r="M37" s="109"/>
      <c r="N37" s="6"/>
      <c r="O37" s="6"/>
      <c r="P37" s="12"/>
      <c r="Q37" s="109"/>
      <c r="R37" s="6"/>
      <c r="S37" s="6"/>
      <c r="T37" s="12"/>
      <c r="U37" s="325"/>
      <c r="V37" s="9"/>
      <c r="W37" s="9"/>
      <c r="X37" s="12"/>
      <c r="Y37" s="615"/>
    </row>
    <row r="38" spans="1:25" ht="24" customHeight="1" thickBot="1" x14ac:dyDescent="0.25">
      <c r="A38" s="536"/>
      <c r="B38" s="473"/>
      <c r="C38" s="423"/>
      <c r="D38" s="421"/>
      <c r="E38" s="458"/>
      <c r="F38" s="449" t="s">
        <v>11</v>
      </c>
      <c r="G38" s="450"/>
      <c r="H38" s="451"/>
      <c r="I38" s="103">
        <f t="shared" ref="I38" si="21">J38+L38</f>
        <v>446.4</v>
      </c>
      <c r="J38" s="5">
        <f>J37</f>
        <v>0</v>
      </c>
      <c r="K38" s="5">
        <f>K37</f>
        <v>0</v>
      </c>
      <c r="L38" s="108">
        <f>L37</f>
        <v>446.4</v>
      </c>
      <c r="M38" s="103">
        <f t="shared" ref="M38" si="22">N38+P38</f>
        <v>0</v>
      </c>
      <c r="N38" s="5"/>
      <c r="O38" s="5"/>
      <c r="P38" s="108">
        <f>P37</f>
        <v>0</v>
      </c>
      <c r="Q38" s="103">
        <f t="shared" ref="Q38" si="23">R38+T38</f>
        <v>0</v>
      </c>
      <c r="R38" s="5"/>
      <c r="S38" s="5"/>
      <c r="T38" s="108">
        <f>T37</f>
        <v>0</v>
      </c>
      <c r="U38" s="327">
        <f t="shared" ref="U38" si="24">V38+X38</f>
        <v>0</v>
      </c>
      <c r="V38" s="104"/>
      <c r="W38" s="104"/>
      <c r="X38" s="108">
        <f>X37</f>
        <v>0</v>
      </c>
      <c r="Y38" s="615"/>
    </row>
    <row r="39" spans="1:25" ht="30" customHeight="1" thickBot="1" x14ac:dyDescent="0.25">
      <c r="A39" s="550">
        <v>1</v>
      </c>
      <c r="B39" s="548">
        <v>2</v>
      </c>
      <c r="C39" s="546">
        <v>9</v>
      </c>
      <c r="D39" s="544" t="s">
        <v>121</v>
      </c>
      <c r="E39" s="546" t="s">
        <v>74</v>
      </c>
      <c r="F39" s="354" t="s">
        <v>112</v>
      </c>
      <c r="G39" s="354" t="s">
        <v>111</v>
      </c>
      <c r="H39" s="355" t="s">
        <v>14</v>
      </c>
      <c r="I39" s="309"/>
      <c r="J39" s="305"/>
      <c r="K39" s="305"/>
      <c r="L39" s="303"/>
      <c r="M39" s="372">
        <f>N39+P39</f>
        <v>0</v>
      </c>
      <c r="N39" s="373"/>
      <c r="O39" s="373"/>
      <c r="P39" s="374">
        <v>0</v>
      </c>
      <c r="Q39" s="628">
        <f>R39+T39</f>
        <v>50</v>
      </c>
      <c r="R39" s="629"/>
      <c r="S39" s="629"/>
      <c r="T39" s="630">
        <v>50</v>
      </c>
      <c r="U39" s="316"/>
      <c r="V39" s="317"/>
      <c r="W39" s="317"/>
      <c r="X39" s="315"/>
      <c r="Y39" s="614"/>
    </row>
    <row r="40" spans="1:25" ht="28.5" customHeight="1" thickBot="1" x14ac:dyDescent="0.25">
      <c r="A40" s="551"/>
      <c r="B40" s="549"/>
      <c r="C40" s="547"/>
      <c r="D40" s="545"/>
      <c r="E40" s="552"/>
      <c r="F40" s="468" t="s">
        <v>11</v>
      </c>
      <c r="G40" s="469"/>
      <c r="H40" s="470"/>
      <c r="I40" s="362"/>
      <c r="J40" s="363"/>
      <c r="K40" s="363"/>
      <c r="L40" s="364"/>
      <c r="M40" s="365">
        <f>N40+P40</f>
        <v>0</v>
      </c>
      <c r="N40" s="366"/>
      <c r="O40" s="366"/>
      <c r="P40" s="367">
        <f>P39</f>
        <v>0</v>
      </c>
      <c r="Q40" s="365">
        <f>R40+T40</f>
        <v>50</v>
      </c>
      <c r="R40" s="366"/>
      <c r="S40" s="366"/>
      <c r="T40" s="367">
        <f>T39</f>
        <v>50</v>
      </c>
      <c r="U40" s="365"/>
      <c r="V40" s="366"/>
      <c r="W40" s="366"/>
      <c r="X40" s="367"/>
      <c r="Y40" s="614"/>
    </row>
    <row r="41" spans="1:25" ht="12.75" customHeight="1" thickBot="1" x14ac:dyDescent="0.25">
      <c r="A41" s="78">
        <v>1</v>
      </c>
      <c r="B41" s="79">
        <v>2</v>
      </c>
      <c r="C41" s="553" t="s">
        <v>9</v>
      </c>
      <c r="D41" s="554"/>
      <c r="E41" s="554"/>
      <c r="F41" s="554"/>
      <c r="G41" s="554"/>
      <c r="H41" s="555"/>
      <c r="I41" s="278">
        <f>J41+L41</f>
        <v>922.5</v>
      </c>
      <c r="J41" s="279">
        <f>J40+J38+J36+J34+J31+J29+J27+J25+J21</f>
        <v>50</v>
      </c>
      <c r="K41" s="279">
        <f t="shared" ref="K41:L41" si="25">K40+K38+K36+K34+K31+K29+K27+K25+K21</f>
        <v>0</v>
      </c>
      <c r="L41" s="279">
        <f t="shared" si="25"/>
        <v>872.5</v>
      </c>
      <c r="M41" s="278">
        <f>N41+P41</f>
        <v>885</v>
      </c>
      <c r="N41" s="279">
        <f>N40+N38+N36+N34+N31+N29+N27+N25+N21</f>
        <v>50</v>
      </c>
      <c r="O41" s="279">
        <f t="shared" ref="O41" si="26">O40+O38+O36+O34+O31+O29+O27+O25+O21</f>
        <v>0</v>
      </c>
      <c r="P41" s="279">
        <f t="shared" ref="P41" si="27">P40+P38+P36+P34+P31+P29+P27+P25+P21</f>
        <v>835</v>
      </c>
      <c r="Q41" s="278">
        <f>R41+T41</f>
        <v>859</v>
      </c>
      <c r="R41" s="279">
        <f>R40+R38+R36+R34+R31+R29+R27+R25+R21</f>
        <v>0</v>
      </c>
      <c r="S41" s="279">
        <f t="shared" ref="S41" si="28">S40+S38+S36+S34+S31+S29+S27+S25+S21</f>
        <v>0</v>
      </c>
      <c r="T41" s="279">
        <f t="shared" ref="T41" si="29">T40+T38+T36+T34+T31+T29+T27+T25+T21</f>
        <v>859</v>
      </c>
      <c r="U41" s="280">
        <f>V41+X41</f>
        <v>350</v>
      </c>
      <c r="V41" s="279">
        <f>V40+V38+V36+V34+V31+V29+V27+V25+V21</f>
        <v>0</v>
      </c>
      <c r="W41" s="279">
        <f t="shared" ref="W41" si="30">W40+W38+W36+W34+W31+W29+W27+W25+W21</f>
        <v>0</v>
      </c>
      <c r="X41" s="279">
        <f t="shared" ref="X41" si="31">X40+X38+X36+X34+X31+X29+X27+X25+X21</f>
        <v>350</v>
      </c>
    </row>
    <row r="42" spans="1:25" ht="12.75" customHeight="1" thickBot="1" x14ac:dyDescent="0.25">
      <c r="A42" s="80">
        <v>1</v>
      </c>
      <c r="B42" s="453" t="s">
        <v>10</v>
      </c>
      <c r="C42" s="454"/>
      <c r="D42" s="454"/>
      <c r="E42" s="454"/>
      <c r="F42" s="454"/>
      <c r="G42" s="454"/>
      <c r="H42" s="455"/>
      <c r="I42" s="174">
        <f>SUM(J42,L42)</f>
        <v>926</v>
      </c>
      <c r="J42" s="175">
        <f>J16+J41</f>
        <v>53.5</v>
      </c>
      <c r="K42" s="175">
        <f>K16+K41</f>
        <v>0</v>
      </c>
      <c r="L42" s="176">
        <f>L16+L41</f>
        <v>872.5</v>
      </c>
      <c r="M42" s="174">
        <f>SUM(N42,P42)</f>
        <v>905.6</v>
      </c>
      <c r="N42" s="175">
        <f>N16+N41</f>
        <v>50</v>
      </c>
      <c r="O42" s="175">
        <f>O16+O41</f>
        <v>0</v>
      </c>
      <c r="P42" s="176">
        <f>P16+P41</f>
        <v>855.6</v>
      </c>
      <c r="Q42" s="174">
        <f>SUM(R42,T42)</f>
        <v>859</v>
      </c>
      <c r="R42" s="175">
        <f>R16+R41</f>
        <v>0</v>
      </c>
      <c r="S42" s="175">
        <f>S16+S41</f>
        <v>0</v>
      </c>
      <c r="T42" s="227">
        <f>T16+T41</f>
        <v>859</v>
      </c>
      <c r="U42" s="174">
        <f>SUM(V42,X42)</f>
        <v>350</v>
      </c>
      <c r="V42" s="175">
        <f>V16+V41</f>
        <v>0</v>
      </c>
      <c r="W42" s="175">
        <f>W16+W41</f>
        <v>0</v>
      </c>
      <c r="X42" s="176">
        <f>X16+X41</f>
        <v>350</v>
      </c>
    </row>
    <row r="43" spans="1:25" ht="15.75" customHeight="1" thickBot="1" x14ac:dyDescent="0.25">
      <c r="A43" s="81">
        <v>2</v>
      </c>
      <c r="B43" s="424" t="s">
        <v>29</v>
      </c>
      <c r="C43" s="425"/>
      <c r="D43" s="425"/>
      <c r="E43" s="425"/>
      <c r="F43" s="425"/>
      <c r="G43" s="425"/>
      <c r="H43" s="425"/>
      <c r="I43" s="425"/>
      <c r="J43" s="425"/>
      <c r="K43" s="425"/>
      <c r="L43" s="425"/>
      <c r="M43" s="425"/>
      <c r="N43" s="425"/>
      <c r="O43" s="425"/>
      <c r="P43" s="425"/>
      <c r="Q43" s="425"/>
      <c r="R43" s="425"/>
      <c r="S43" s="425"/>
      <c r="T43" s="425"/>
      <c r="U43" s="425"/>
      <c r="V43" s="425"/>
      <c r="W43" s="425"/>
      <c r="X43" s="426"/>
    </row>
    <row r="44" spans="1:25" ht="13.5" customHeight="1" thickBot="1" x14ac:dyDescent="0.25">
      <c r="A44" s="82">
        <v>2</v>
      </c>
      <c r="B44" s="127">
        <v>1</v>
      </c>
      <c r="C44" s="427" t="s">
        <v>16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8"/>
      <c r="O44" s="428"/>
      <c r="P44" s="428"/>
      <c r="Q44" s="428"/>
      <c r="R44" s="428"/>
      <c r="S44" s="428"/>
      <c r="T44" s="428"/>
      <c r="U44" s="428"/>
      <c r="V44" s="428"/>
      <c r="W44" s="428"/>
      <c r="X44" s="429"/>
    </row>
    <row r="45" spans="1:25" ht="24" customHeight="1" thickBot="1" x14ac:dyDescent="0.25">
      <c r="A45" s="543">
        <v>2</v>
      </c>
      <c r="B45" s="462">
        <v>1</v>
      </c>
      <c r="C45" s="423">
        <v>1</v>
      </c>
      <c r="D45" s="475" t="s">
        <v>102</v>
      </c>
      <c r="E45" s="458" t="s">
        <v>128</v>
      </c>
      <c r="F45" s="293" t="s">
        <v>72</v>
      </c>
      <c r="G45" s="293" t="s">
        <v>109</v>
      </c>
      <c r="H45" s="286" t="s">
        <v>14</v>
      </c>
      <c r="I45" s="191">
        <f t="shared" ref="I45:I46" si="32">SUM(J45,L45)</f>
        <v>0</v>
      </c>
      <c r="J45" s="180"/>
      <c r="K45" s="180">
        <v>0</v>
      </c>
      <c r="L45" s="204">
        <v>0</v>
      </c>
      <c r="M45" s="191"/>
      <c r="N45" s="180"/>
      <c r="O45" s="9"/>
      <c r="P45" s="27"/>
      <c r="Q45" s="35">
        <f t="shared" ref="Q45:Q46" si="33">SUM(R45,T45)</f>
        <v>20</v>
      </c>
      <c r="R45" s="9">
        <v>20</v>
      </c>
      <c r="S45" s="9"/>
      <c r="T45" s="26"/>
      <c r="U45" s="235">
        <f t="shared" ref="U45:U46" si="34">SUM(V45,X45)</f>
        <v>0</v>
      </c>
      <c r="V45" s="40"/>
      <c r="W45" s="40"/>
      <c r="X45" s="30"/>
    </row>
    <row r="46" spans="1:25" ht="15" customHeight="1" thickBot="1" x14ac:dyDescent="0.25">
      <c r="A46" s="543"/>
      <c r="B46" s="462"/>
      <c r="C46" s="456"/>
      <c r="D46" s="533"/>
      <c r="E46" s="512"/>
      <c r="F46" s="443" t="s">
        <v>11</v>
      </c>
      <c r="G46" s="444"/>
      <c r="H46" s="445"/>
      <c r="I46" s="103">
        <f t="shared" si="32"/>
        <v>0</v>
      </c>
      <c r="J46" s="104">
        <f>SUM(J45)</f>
        <v>0</v>
      </c>
      <c r="K46" s="104">
        <f>SUM(K45)</f>
        <v>0</v>
      </c>
      <c r="L46" s="108">
        <f>SUM(L45)</f>
        <v>0</v>
      </c>
      <c r="M46" s="103"/>
      <c r="N46" s="104"/>
      <c r="O46" s="104"/>
      <c r="P46" s="108"/>
      <c r="Q46" s="103">
        <f t="shared" si="33"/>
        <v>20</v>
      </c>
      <c r="R46" s="104">
        <f>SUM(R45)</f>
        <v>20</v>
      </c>
      <c r="S46" s="104"/>
      <c r="T46" s="5"/>
      <c r="U46" s="7">
        <f t="shared" si="34"/>
        <v>0</v>
      </c>
      <c r="V46" s="104">
        <f>SUM(V45)</f>
        <v>0</v>
      </c>
      <c r="W46" s="104"/>
      <c r="X46" s="108"/>
    </row>
    <row r="47" spans="1:25" ht="21.75" customHeight="1" x14ac:dyDescent="0.2">
      <c r="A47" s="500">
        <v>2</v>
      </c>
      <c r="B47" s="471">
        <v>1</v>
      </c>
      <c r="C47" s="456">
        <v>2</v>
      </c>
      <c r="D47" s="474" t="s">
        <v>140</v>
      </c>
      <c r="E47" s="457" t="s">
        <v>116</v>
      </c>
      <c r="F47" s="498" t="s">
        <v>20</v>
      </c>
      <c r="G47" s="513" t="s">
        <v>92</v>
      </c>
      <c r="H47" s="150" t="s">
        <v>17</v>
      </c>
      <c r="I47" s="193">
        <f>L47+J47</f>
        <v>79.900000000000006</v>
      </c>
      <c r="J47" s="178">
        <v>37.4</v>
      </c>
      <c r="K47" s="129">
        <v>25.9</v>
      </c>
      <c r="L47" s="151">
        <v>42.5</v>
      </c>
      <c r="M47" s="128">
        <v>12.2</v>
      </c>
      <c r="N47" s="178">
        <v>12.2</v>
      </c>
      <c r="O47" s="129">
        <v>10</v>
      </c>
      <c r="P47" s="110"/>
      <c r="Q47" s="109"/>
      <c r="R47" s="6"/>
      <c r="S47" s="106"/>
      <c r="T47" s="12"/>
      <c r="U47" s="325"/>
      <c r="V47" s="9"/>
      <c r="W47" s="9"/>
      <c r="X47" s="27"/>
    </row>
    <row r="48" spans="1:25" ht="24" customHeight="1" x14ac:dyDescent="0.2">
      <c r="A48" s="517"/>
      <c r="B48" s="472"/>
      <c r="C48" s="456"/>
      <c r="D48" s="532"/>
      <c r="E48" s="515"/>
      <c r="F48" s="499"/>
      <c r="G48" s="514"/>
      <c r="H48" s="206" t="s">
        <v>14</v>
      </c>
      <c r="I48" s="136">
        <f>L48+J48</f>
        <v>13</v>
      </c>
      <c r="J48" s="179">
        <v>13</v>
      </c>
      <c r="K48" s="180">
        <v>10.8</v>
      </c>
      <c r="L48" s="181"/>
      <c r="M48" s="182"/>
      <c r="N48" s="179"/>
      <c r="O48" s="180"/>
      <c r="P48" s="39"/>
      <c r="Q48" s="25"/>
      <c r="R48" s="26"/>
      <c r="S48" s="9"/>
      <c r="T48" s="27"/>
      <c r="U48" s="96"/>
      <c r="V48" s="95"/>
      <c r="W48" s="95"/>
      <c r="X48" s="107"/>
    </row>
    <row r="49" spans="1:24" ht="24" customHeight="1" thickBot="1" x14ac:dyDescent="0.25">
      <c r="A49" s="517"/>
      <c r="B49" s="472"/>
      <c r="C49" s="456"/>
      <c r="D49" s="532"/>
      <c r="E49" s="515"/>
      <c r="F49" s="531"/>
      <c r="G49" s="541"/>
      <c r="H49" s="207" t="s">
        <v>99</v>
      </c>
      <c r="I49" s="191">
        <f t="shared" ref="I49" si="35">SUM(J49:L49)</f>
        <v>1.3</v>
      </c>
      <c r="J49" s="194">
        <v>1.3</v>
      </c>
      <c r="K49" s="184"/>
      <c r="L49" s="185"/>
      <c r="M49" s="183"/>
      <c r="N49" s="194"/>
      <c r="O49" s="184"/>
      <c r="P49" s="65"/>
      <c r="Q49" s="64"/>
      <c r="R49" s="121"/>
      <c r="S49" s="62"/>
      <c r="T49" s="274"/>
      <c r="U49" s="326"/>
      <c r="V49" s="156"/>
      <c r="W49" s="156"/>
      <c r="X49" s="157"/>
    </row>
    <row r="50" spans="1:24" ht="22.5" customHeight="1" thickBot="1" x14ac:dyDescent="0.25">
      <c r="A50" s="501"/>
      <c r="B50" s="473"/>
      <c r="C50" s="456"/>
      <c r="D50" s="475"/>
      <c r="E50" s="458"/>
      <c r="F50" s="449" t="s">
        <v>11</v>
      </c>
      <c r="G50" s="450"/>
      <c r="H50" s="450"/>
      <c r="I50" s="18">
        <f t="shared" ref="I50" si="36">SUM(J50,L50)</f>
        <v>94.199999999999989</v>
      </c>
      <c r="J50" s="19">
        <f>SUM(J47:J49)</f>
        <v>51.699999999999996</v>
      </c>
      <c r="K50" s="19">
        <f>SUM(K47:K49)</f>
        <v>36.700000000000003</v>
      </c>
      <c r="L50" s="20">
        <f>SUM(L47:L48)</f>
        <v>42.5</v>
      </c>
      <c r="M50" s="18">
        <f t="shared" ref="M50" si="37">SUM(N50,P50)</f>
        <v>12.2</v>
      </c>
      <c r="N50" s="19">
        <f>SUM(N47:N49)</f>
        <v>12.2</v>
      </c>
      <c r="O50" s="19">
        <f>SUM(O47:O48)</f>
        <v>10</v>
      </c>
      <c r="P50" s="20">
        <f>SUM(P47:P48)</f>
        <v>0</v>
      </c>
      <c r="Q50" s="18"/>
      <c r="R50" s="19"/>
      <c r="S50" s="19"/>
      <c r="T50" s="20"/>
      <c r="U50" s="328"/>
      <c r="V50" s="19"/>
      <c r="W50" s="19"/>
      <c r="X50" s="20"/>
    </row>
    <row r="51" spans="1:24" ht="13.5" customHeight="1" thickBot="1" x14ac:dyDescent="0.25">
      <c r="A51" s="83">
        <v>2</v>
      </c>
      <c r="B51" s="84">
        <v>1</v>
      </c>
      <c r="C51" s="430" t="s">
        <v>9</v>
      </c>
      <c r="D51" s="431"/>
      <c r="E51" s="431"/>
      <c r="F51" s="431"/>
      <c r="G51" s="431"/>
      <c r="H51" s="432"/>
      <c r="I51" s="37">
        <f t="shared" ref="I51" si="38">J51+L51</f>
        <v>94.199999999999989</v>
      </c>
      <c r="J51" s="38">
        <f>J50+J46</f>
        <v>51.699999999999996</v>
      </c>
      <c r="K51" s="38">
        <f t="shared" ref="K51:L51" si="39">K50+K46</f>
        <v>36.700000000000003</v>
      </c>
      <c r="L51" s="38">
        <f t="shared" si="39"/>
        <v>42.5</v>
      </c>
      <c r="M51" s="37">
        <f t="shared" ref="M51" si="40">N51+P51</f>
        <v>12.2</v>
      </c>
      <c r="N51" s="38">
        <f>N50+N46</f>
        <v>12.2</v>
      </c>
      <c r="O51" s="38">
        <f t="shared" ref="O51" si="41">O50+O46</f>
        <v>10</v>
      </c>
      <c r="P51" s="38">
        <f t="shared" ref="P51" si="42">P50+P46</f>
        <v>0</v>
      </c>
      <c r="Q51" s="37">
        <f t="shared" ref="Q51" si="43">R51+T51</f>
        <v>20</v>
      </c>
      <c r="R51" s="38">
        <f>R50+R46</f>
        <v>20</v>
      </c>
      <c r="S51" s="38">
        <f t="shared" ref="S51" si="44">S50+S46</f>
        <v>0</v>
      </c>
      <c r="T51" s="38">
        <f t="shared" ref="T51" si="45">T50+T46</f>
        <v>0</v>
      </c>
      <c r="U51" s="329">
        <f t="shared" ref="U51" si="46">V51+X51</f>
        <v>0</v>
      </c>
      <c r="V51" s="38">
        <f>V50+V46</f>
        <v>0</v>
      </c>
      <c r="W51" s="38">
        <f t="shared" ref="W51" si="47">W50+W46</f>
        <v>0</v>
      </c>
      <c r="X51" s="38">
        <f t="shared" ref="X51" si="48">X50+X46</f>
        <v>0</v>
      </c>
    </row>
    <row r="52" spans="1:24" ht="12.75" customHeight="1" thickBot="1" x14ac:dyDescent="0.25">
      <c r="A52" s="297">
        <v>2</v>
      </c>
      <c r="B52" s="85">
        <v>2</v>
      </c>
      <c r="C52" s="427" t="s">
        <v>15</v>
      </c>
      <c r="D52" s="428"/>
      <c r="E52" s="428"/>
      <c r="F52" s="428"/>
      <c r="G52" s="428"/>
      <c r="H52" s="428"/>
      <c r="I52" s="428"/>
      <c r="J52" s="428"/>
      <c r="K52" s="428"/>
      <c r="L52" s="428"/>
      <c r="M52" s="428"/>
      <c r="N52" s="428"/>
      <c r="O52" s="428"/>
      <c r="P52" s="428"/>
      <c r="Q52" s="428"/>
      <c r="R52" s="428"/>
      <c r="S52" s="428"/>
      <c r="T52" s="428"/>
      <c r="U52" s="428"/>
      <c r="V52" s="428"/>
      <c r="W52" s="428"/>
      <c r="X52" s="429"/>
    </row>
    <row r="53" spans="1:24" ht="16.5" customHeight="1" x14ac:dyDescent="0.2">
      <c r="A53" s="542">
        <v>2</v>
      </c>
      <c r="B53" s="530">
        <v>2</v>
      </c>
      <c r="C53" s="506">
        <v>1</v>
      </c>
      <c r="D53" s="421" t="s">
        <v>30</v>
      </c>
      <c r="E53" s="556" t="s">
        <v>31</v>
      </c>
      <c r="F53" s="506" t="s">
        <v>73</v>
      </c>
      <c r="G53" s="506" t="s">
        <v>38</v>
      </c>
      <c r="H53" s="99" t="s">
        <v>18</v>
      </c>
      <c r="I53" s="198">
        <f>J53+L53</f>
        <v>205</v>
      </c>
      <c r="J53" s="177">
        <v>205</v>
      </c>
      <c r="K53" s="101">
        <v>0</v>
      </c>
      <c r="L53" s="102"/>
      <c r="M53" s="8">
        <v>205</v>
      </c>
      <c r="N53" s="177">
        <v>155</v>
      </c>
      <c r="O53" s="177"/>
      <c r="P53" s="662">
        <v>50</v>
      </c>
      <c r="Q53" s="8">
        <v>205</v>
      </c>
      <c r="R53" s="100">
        <v>205</v>
      </c>
      <c r="S53" s="101"/>
      <c r="T53" s="330"/>
      <c r="U53" s="333">
        <v>205</v>
      </c>
      <c r="V53" s="101">
        <v>205</v>
      </c>
      <c r="W53" s="101"/>
      <c r="X53" s="330"/>
    </row>
    <row r="54" spans="1:24" ht="16.5" customHeight="1" thickBot="1" x14ac:dyDescent="0.25">
      <c r="A54" s="542"/>
      <c r="B54" s="530"/>
      <c r="C54" s="506"/>
      <c r="D54" s="421"/>
      <c r="E54" s="556"/>
      <c r="F54" s="506"/>
      <c r="G54" s="506"/>
      <c r="H54" s="99" t="s">
        <v>53</v>
      </c>
      <c r="I54" s="198">
        <f>J54+L54</f>
        <v>56.7</v>
      </c>
      <c r="J54" s="177">
        <v>56.7</v>
      </c>
      <c r="K54" s="101"/>
      <c r="L54" s="102"/>
      <c r="M54" s="45"/>
      <c r="N54" s="100"/>
      <c r="O54" s="101"/>
      <c r="P54" s="102"/>
      <c r="Q54" s="45"/>
      <c r="R54" s="100"/>
      <c r="S54" s="101"/>
      <c r="T54" s="102"/>
      <c r="U54" s="334"/>
      <c r="V54" s="242"/>
      <c r="W54" s="242"/>
      <c r="X54" s="331"/>
    </row>
    <row r="55" spans="1:24" ht="18" customHeight="1" thickBot="1" x14ac:dyDescent="0.25">
      <c r="A55" s="542"/>
      <c r="B55" s="530"/>
      <c r="C55" s="534"/>
      <c r="D55" s="452"/>
      <c r="E55" s="557"/>
      <c r="F55" s="443" t="s">
        <v>11</v>
      </c>
      <c r="G55" s="444"/>
      <c r="H55" s="445"/>
      <c r="I55" s="18">
        <f t="shared" ref="I55:I57" si="49">SUM(J55,L55)</f>
        <v>261.7</v>
      </c>
      <c r="J55" s="33">
        <f>SUM(J53:J54)</f>
        <v>261.7</v>
      </c>
      <c r="K55" s="33">
        <f>SUM(K53:K54)</f>
        <v>0</v>
      </c>
      <c r="L55" s="20">
        <f>SUM(L53:L54)</f>
        <v>0</v>
      </c>
      <c r="M55" s="18">
        <f t="shared" ref="M55" si="50">SUM(N55,P55)</f>
        <v>205</v>
      </c>
      <c r="N55" s="33">
        <f>SUM(N53:N54)</f>
        <v>155</v>
      </c>
      <c r="O55" s="33"/>
      <c r="P55" s="20">
        <f>SUM(P53:P54)</f>
        <v>50</v>
      </c>
      <c r="Q55" s="18">
        <f t="shared" ref="Q55" si="51">SUM(R55,T55)</f>
        <v>205</v>
      </c>
      <c r="R55" s="33">
        <f>SUM(R53:R54)</f>
        <v>205</v>
      </c>
      <c r="S55" s="33"/>
      <c r="T55" s="20">
        <f>SUM(T53:T54)</f>
        <v>0</v>
      </c>
      <c r="U55" s="328">
        <f t="shared" ref="U55" si="52">SUM(V55,X55)</f>
        <v>205</v>
      </c>
      <c r="V55" s="19">
        <f>SUM(V53:V54)</f>
        <v>205</v>
      </c>
      <c r="W55" s="19"/>
      <c r="X55" s="20">
        <f>SUM(X53:X54)</f>
        <v>0</v>
      </c>
    </row>
    <row r="56" spans="1:24" ht="24.75" customHeight="1" thickBot="1" x14ac:dyDescent="0.25">
      <c r="A56" s="543">
        <v>2</v>
      </c>
      <c r="B56" s="462">
        <v>2</v>
      </c>
      <c r="C56" s="456">
        <v>2</v>
      </c>
      <c r="D56" s="511" t="s">
        <v>33</v>
      </c>
      <c r="E56" s="512" t="s">
        <v>117</v>
      </c>
      <c r="F56" s="126" t="s">
        <v>20</v>
      </c>
      <c r="G56" s="294" t="s">
        <v>39</v>
      </c>
      <c r="H56" s="150" t="s">
        <v>105</v>
      </c>
      <c r="I56" s="186">
        <f>SUM(J56,L56)</f>
        <v>1700</v>
      </c>
      <c r="J56" s="188">
        <v>1700</v>
      </c>
      <c r="K56" s="188">
        <v>0</v>
      </c>
      <c r="L56" s="203">
        <v>0</v>
      </c>
      <c r="M56" s="186">
        <f>SUM(N56,P56)</f>
        <v>1800</v>
      </c>
      <c r="N56" s="188">
        <v>1800</v>
      </c>
      <c r="O56" s="188"/>
      <c r="P56" s="203">
        <v>0</v>
      </c>
      <c r="Q56" s="186">
        <f>SUM(R56,T56)</f>
        <v>1800</v>
      </c>
      <c r="R56" s="188">
        <v>1800</v>
      </c>
      <c r="S56" s="188"/>
      <c r="T56" s="168">
        <v>0</v>
      </c>
      <c r="U56" s="335">
        <v>1800</v>
      </c>
      <c r="V56" s="244">
        <v>1800</v>
      </c>
      <c r="W56" s="244"/>
      <c r="X56" s="332">
        <v>0</v>
      </c>
    </row>
    <row r="57" spans="1:24" ht="23.25" customHeight="1" thickBot="1" x14ac:dyDescent="0.25">
      <c r="A57" s="543"/>
      <c r="B57" s="462"/>
      <c r="C57" s="456"/>
      <c r="D57" s="511"/>
      <c r="E57" s="512"/>
      <c r="F57" s="449" t="s">
        <v>11</v>
      </c>
      <c r="G57" s="450"/>
      <c r="H57" s="451"/>
      <c r="I57" s="18">
        <f t="shared" si="49"/>
        <v>1700</v>
      </c>
      <c r="J57" s="19">
        <f>SUM(J56:J56)</f>
        <v>1700</v>
      </c>
      <c r="K57" s="19">
        <f>SUM(K56:K56)</f>
        <v>0</v>
      </c>
      <c r="L57" s="20">
        <f>SUM(L56:L56)</f>
        <v>0</v>
      </c>
      <c r="M57" s="18">
        <f t="shared" ref="M57" si="53">SUM(N57,P57)</f>
        <v>1800</v>
      </c>
      <c r="N57" s="19">
        <f>SUM(N56:N56)</f>
        <v>1800</v>
      </c>
      <c r="O57" s="19"/>
      <c r="P57" s="20">
        <f>SUM(P56:P56)</f>
        <v>0</v>
      </c>
      <c r="Q57" s="18">
        <f t="shared" ref="Q57" si="54">SUM(R57,T57)</f>
        <v>1800</v>
      </c>
      <c r="R57" s="19">
        <f>SUM(R56:R56)</f>
        <v>1800</v>
      </c>
      <c r="S57" s="19"/>
      <c r="T57" s="20">
        <f>SUM(T56:T56)</f>
        <v>0</v>
      </c>
      <c r="U57" s="328">
        <f t="shared" ref="U57" si="55">SUM(V57,X57)</f>
        <v>1800</v>
      </c>
      <c r="V57" s="19">
        <f>SUM(V56:V56)</f>
        <v>1800</v>
      </c>
      <c r="W57" s="19"/>
      <c r="X57" s="20">
        <f>SUM(X56:X56)</f>
        <v>0</v>
      </c>
    </row>
    <row r="58" spans="1:24" ht="21.75" customHeight="1" thickBot="1" x14ac:dyDescent="0.25">
      <c r="A58" s="517">
        <v>2</v>
      </c>
      <c r="B58" s="472">
        <v>2</v>
      </c>
      <c r="C58" s="456">
        <v>3</v>
      </c>
      <c r="D58" s="508" t="s">
        <v>80</v>
      </c>
      <c r="E58" s="457" t="s">
        <v>31</v>
      </c>
      <c r="F58" s="158" t="s">
        <v>20</v>
      </c>
      <c r="G58" s="159" t="s">
        <v>63</v>
      </c>
      <c r="H58" s="190" t="s">
        <v>14</v>
      </c>
      <c r="I58" s="191">
        <f t="shared" ref="I58" si="56">SUM(J58,L58)</f>
        <v>5</v>
      </c>
      <c r="J58" s="192">
        <v>5</v>
      </c>
      <c r="K58" s="156"/>
      <c r="L58" s="157"/>
      <c r="M58" s="115"/>
      <c r="N58" s="114"/>
      <c r="O58" s="114"/>
      <c r="P58" s="61"/>
      <c r="Q58" s="115"/>
      <c r="R58" s="114"/>
      <c r="S58" s="114"/>
      <c r="T58" s="61"/>
      <c r="U58" s="63"/>
      <c r="V58" s="62"/>
      <c r="W58" s="62"/>
      <c r="X58" s="274"/>
    </row>
    <row r="59" spans="1:24" ht="21.75" customHeight="1" thickBot="1" x14ac:dyDescent="0.25">
      <c r="A59" s="501"/>
      <c r="B59" s="473"/>
      <c r="C59" s="456"/>
      <c r="D59" s="518"/>
      <c r="E59" s="458"/>
      <c r="F59" s="449" t="s">
        <v>11</v>
      </c>
      <c r="G59" s="450"/>
      <c r="H59" s="451"/>
      <c r="I59" s="103">
        <f>SUM(J59)</f>
        <v>5</v>
      </c>
      <c r="J59" s="5">
        <v>5</v>
      </c>
      <c r="K59" s="104"/>
      <c r="L59" s="108"/>
      <c r="M59" s="91">
        <f t="shared" ref="M59" si="57">SUM(N59,P59)</f>
        <v>0</v>
      </c>
      <c r="N59" s="92"/>
      <c r="O59" s="92"/>
      <c r="P59" s="94"/>
      <c r="Q59" s="91">
        <f t="shared" ref="Q59:Q60" si="58">SUM(R59,T59)</f>
        <v>0</v>
      </c>
      <c r="R59" s="92"/>
      <c r="S59" s="92"/>
      <c r="T59" s="94"/>
      <c r="U59" s="327">
        <f t="shared" ref="U59:U60" si="59">SUM(V59,X59)</f>
        <v>0</v>
      </c>
      <c r="V59" s="104"/>
      <c r="W59" s="104"/>
      <c r="X59" s="108"/>
    </row>
    <row r="60" spans="1:24" ht="14.25" customHeight="1" x14ac:dyDescent="0.2">
      <c r="A60" s="500">
        <v>2</v>
      </c>
      <c r="B60" s="522">
        <v>2</v>
      </c>
      <c r="C60" s="422">
        <v>4</v>
      </c>
      <c r="D60" s="508" t="s">
        <v>78</v>
      </c>
      <c r="E60" s="457" t="s">
        <v>31</v>
      </c>
      <c r="F60" s="513" t="s">
        <v>79</v>
      </c>
      <c r="G60" s="513" t="s">
        <v>82</v>
      </c>
      <c r="H60" s="116" t="s">
        <v>14</v>
      </c>
      <c r="I60" s="193">
        <f>J60+L60</f>
        <v>69.599999999999994</v>
      </c>
      <c r="J60" s="180">
        <v>11.8</v>
      </c>
      <c r="K60" s="146">
        <v>7.8</v>
      </c>
      <c r="L60" s="181">
        <v>57.8</v>
      </c>
      <c r="M60" s="112">
        <f t="shared" ref="M60" si="60">SUM(N60,P60)</f>
        <v>145</v>
      </c>
      <c r="N60" s="106">
        <v>10</v>
      </c>
      <c r="O60" s="111">
        <v>6</v>
      </c>
      <c r="P60" s="110">
        <v>135</v>
      </c>
      <c r="Q60" s="112">
        <f t="shared" si="58"/>
        <v>0</v>
      </c>
      <c r="R60" s="106"/>
      <c r="S60" s="111">
        <v>0</v>
      </c>
      <c r="T60" s="12"/>
      <c r="U60" s="325">
        <f t="shared" si="59"/>
        <v>0</v>
      </c>
      <c r="V60" s="9"/>
      <c r="W60" s="9">
        <v>0</v>
      </c>
      <c r="X60" s="27"/>
    </row>
    <row r="61" spans="1:24" ht="14.25" customHeight="1" x14ac:dyDescent="0.2">
      <c r="A61" s="517"/>
      <c r="B61" s="522"/>
      <c r="C61" s="502"/>
      <c r="D61" s="509"/>
      <c r="E61" s="515"/>
      <c r="F61" s="514"/>
      <c r="G61" s="514"/>
      <c r="H61" s="90" t="s">
        <v>81</v>
      </c>
      <c r="I61" s="201">
        <f>J61+L61</f>
        <v>51.2</v>
      </c>
      <c r="J61" s="199">
        <v>1</v>
      </c>
      <c r="K61" s="142">
        <v>1</v>
      </c>
      <c r="L61" s="200">
        <v>50.2</v>
      </c>
      <c r="M61" s="97">
        <f>N61+P61</f>
        <v>16</v>
      </c>
      <c r="N61" s="95"/>
      <c r="O61" s="96"/>
      <c r="P61" s="98">
        <v>16</v>
      </c>
      <c r="Q61" s="97"/>
      <c r="R61" s="95"/>
      <c r="S61" s="96"/>
      <c r="T61" s="107"/>
      <c r="U61" s="96"/>
      <c r="V61" s="95"/>
      <c r="W61" s="95"/>
      <c r="X61" s="107"/>
    </row>
    <row r="62" spans="1:24" ht="14.25" customHeight="1" thickBot="1" x14ac:dyDescent="0.25">
      <c r="A62" s="517"/>
      <c r="B62" s="522"/>
      <c r="C62" s="502"/>
      <c r="D62" s="509"/>
      <c r="E62" s="515"/>
      <c r="F62" s="514"/>
      <c r="G62" s="514"/>
      <c r="H62" s="286" t="s">
        <v>17</v>
      </c>
      <c r="I62" s="136">
        <f>J62+L62</f>
        <v>313</v>
      </c>
      <c r="J62" s="184">
        <v>7.8</v>
      </c>
      <c r="K62" s="202">
        <v>4.3</v>
      </c>
      <c r="L62" s="185">
        <v>305.2</v>
      </c>
      <c r="M62" s="66">
        <f>N62+P62</f>
        <v>222.4</v>
      </c>
      <c r="N62" s="62"/>
      <c r="O62" s="63"/>
      <c r="P62" s="65">
        <v>222.4</v>
      </c>
      <c r="Q62" s="66"/>
      <c r="R62" s="62"/>
      <c r="S62" s="63"/>
      <c r="T62" s="274"/>
      <c r="U62" s="96"/>
      <c r="V62" s="95"/>
      <c r="W62" s="95"/>
      <c r="X62" s="107"/>
    </row>
    <row r="63" spans="1:24" ht="18.75" customHeight="1" thickBot="1" x14ac:dyDescent="0.25">
      <c r="A63" s="501"/>
      <c r="B63" s="523"/>
      <c r="C63" s="423"/>
      <c r="D63" s="518"/>
      <c r="E63" s="458"/>
      <c r="F63" s="449" t="s">
        <v>11</v>
      </c>
      <c r="G63" s="450"/>
      <c r="H63" s="451"/>
      <c r="I63" s="103">
        <f t="shared" ref="I63" si="61">SUM(J63,L63)</f>
        <v>433.8</v>
      </c>
      <c r="J63" s="104">
        <f>SUM(J60:J62)</f>
        <v>20.6</v>
      </c>
      <c r="K63" s="104">
        <f>SUM(K60:K62)</f>
        <v>13.100000000000001</v>
      </c>
      <c r="L63" s="108">
        <f>SUM(L60:L62)</f>
        <v>413.2</v>
      </c>
      <c r="M63" s="103">
        <f t="shared" ref="M63" si="62">SUM(N63,P63)</f>
        <v>383.4</v>
      </c>
      <c r="N63" s="104">
        <f>SUM(N60:N62)</f>
        <v>10</v>
      </c>
      <c r="O63" s="104">
        <f>SUM(O60:O62)</f>
        <v>6</v>
      </c>
      <c r="P63" s="108">
        <f>SUM(P60:P62)</f>
        <v>373.4</v>
      </c>
      <c r="Q63" s="103">
        <f t="shared" ref="Q63" si="63">SUM(R63,T63)</f>
        <v>0</v>
      </c>
      <c r="R63" s="104">
        <f>SUM(R60:R62)</f>
        <v>0</v>
      </c>
      <c r="S63" s="104">
        <f>SUM(S60:S62)</f>
        <v>0</v>
      </c>
      <c r="T63" s="5">
        <f>SUM(T60:T62)</f>
        <v>0</v>
      </c>
      <c r="U63" s="7">
        <f t="shared" ref="U63" si="64">SUM(V63,X63)</f>
        <v>0</v>
      </c>
      <c r="V63" s="104">
        <f>SUM(V60:V62)</f>
        <v>0</v>
      </c>
      <c r="W63" s="104">
        <f>SUM(W60:W62)</f>
        <v>0</v>
      </c>
      <c r="X63" s="108">
        <f>SUM(X60:X62)</f>
        <v>0</v>
      </c>
    </row>
    <row r="64" spans="1:24" ht="17.25" customHeight="1" thickBot="1" x14ac:dyDescent="0.25">
      <c r="A64" s="500">
        <v>2</v>
      </c>
      <c r="B64" s="471">
        <v>2</v>
      </c>
      <c r="C64" s="456">
        <v>5</v>
      </c>
      <c r="D64" s="508" t="s">
        <v>98</v>
      </c>
      <c r="E64" s="457" t="s">
        <v>31</v>
      </c>
      <c r="F64" s="289" t="s">
        <v>20</v>
      </c>
      <c r="G64" s="293" t="s">
        <v>97</v>
      </c>
      <c r="H64" s="73" t="s">
        <v>81</v>
      </c>
      <c r="I64" s="128">
        <f>SUM(L64)</f>
        <v>4</v>
      </c>
      <c r="J64" s="178"/>
      <c r="K64" s="129"/>
      <c r="L64" s="151">
        <v>4</v>
      </c>
      <c r="M64" s="109"/>
      <c r="N64" s="6"/>
      <c r="O64" s="106"/>
      <c r="P64" s="110"/>
      <c r="Q64" s="109"/>
      <c r="R64" s="6"/>
      <c r="S64" s="106"/>
      <c r="T64" s="110"/>
      <c r="U64" s="325"/>
      <c r="V64" s="9"/>
      <c r="W64" s="9"/>
      <c r="X64" s="12"/>
    </row>
    <row r="65" spans="1:38" ht="18.75" customHeight="1" thickBot="1" x14ac:dyDescent="0.25">
      <c r="A65" s="501"/>
      <c r="B65" s="473"/>
      <c r="C65" s="456"/>
      <c r="D65" s="518"/>
      <c r="E65" s="458"/>
      <c r="F65" s="449" t="s">
        <v>11</v>
      </c>
      <c r="G65" s="450"/>
      <c r="H65" s="451"/>
      <c r="I65" s="103">
        <f>SUM(I64:I64)</f>
        <v>4</v>
      </c>
      <c r="J65" s="5"/>
      <c r="K65" s="5"/>
      <c r="L65" s="108">
        <f>SUM(L64:L64)</f>
        <v>4</v>
      </c>
      <c r="M65" s="103"/>
      <c r="N65" s="5"/>
      <c r="O65" s="5"/>
      <c r="P65" s="108"/>
      <c r="Q65" s="103"/>
      <c r="R65" s="5"/>
      <c r="S65" s="5"/>
      <c r="T65" s="108"/>
      <c r="U65" s="327"/>
      <c r="V65" s="104"/>
      <c r="W65" s="104"/>
      <c r="X65" s="108"/>
    </row>
    <row r="66" spans="1:38" ht="24.75" customHeight="1" x14ac:dyDescent="0.2">
      <c r="A66" s="500">
        <v>2</v>
      </c>
      <c r="B66" s="471">
        <v>2</v>
      </c>
      <c r="C66" s="456">
        <v>6</v>
      </c>
      <c r="D66" s="508" t="s">
        <v>101</v>
      </c>
      <c r="E66" s="457" t="s">
        <v>31</v>
      </c>
      <c r="F66" s="506" t="s">
        <v>20</v>
      </c>
      <c r="G66" s="504" t="s">
        <v>91</v>
      </c>
      <c r="H66" s="122" t="s">
        <v>81</v>
      </c>
      <c r="I66" s="134"/>
      <c r="J66" s="129"/>
      <c r="K66" s="129"/>
      <c r="L66" s="135"/>
      <c r="M66" s="105">
        <v>36</v>
      </c>
      <c r="N66" s="106">
        <v>36</v>
      </c>
      <c r="O66" s="106"/>
      <c r="P66" s="12"/>
      <c r="Q66" s="105">
        <v>38</v>
      </c>
      <c r="R66" s="106">
        <v>38</v>
      </c>
      <c r="S66" s="106"/>
      <c r="T66" s="12"/>
      <c r="U66" s="325">
        <v>38</v>
      </c>
      <c r="V66" s="9">
        <v>38</v>
      </c>
      <c r="W66" s="9"/>
      <c r="X66" s="27"/>
    </row>
    <row r="67" spans="1:38" ht="24.75" customHeight="1" thickBot="1" x14ac:dyDescent="0.25">
      <c r="A67" s="517"/>
      <c r="B67" s="472"/>
      <c r="C67" s="502"/>
      <c r="D67" s="509"/>
      <c r="E67" s="515"/>
      <c r="F67" s="507"/>
      <c r="G67" s="505"/>
      <c r="H67" s="74" t="s">
        <v>14</v>
      </c>
      <c r="I67" s="137">
        <f>J67+L67</f>
        <v>36</v>
      </c>
      <c r="J67" s="138">
        <v>36</v>
      </c>
      <c r="K67" s="138"/>
      <c r="L67" s="139"/>
      <c r="M67" s="60"/>
      <c r="N67" s="114"/>
      <c r="O67" s="114"/>
      <c r="P67" s="61"/>
      <c r="Q67" s="60"/>
      <c r="R67" s="114"/>
      <c r="S67" s="114"/>
      <c r="T67" s="61"/>
      <c r="U67" s="326"/>
      <c r="V67" s="156"/>
      <c r="W67" s="156"/>
      <c r="X67" s="157"/>
    </row>
    <row r="68" spans="1:38" ht="15.75" customHeight="1" thickBot="1" x14ac:dyDescent="0.25">
      <c r="A68" s="501"/>
      <c r="B68" s="473"/>
      <c r="C68" s="503"/>
      <c r="D68" s="510"/>
      <c r="E68" s="516"/>
      <c r="F68" s="449" t="s">
        <v>11</v>
      </c>
      <c r="G68" s="450"/>
      <c r="H68" s="451"/>
      <c r="I68" s="67">
        <f>SUM(I66:I67)</f>
        <v>36</v>
      </c>
      <c r="J68" s="125">
        <f>J67+J66</f>
        <v>36</v>
      </c>
      <c r="K68" s="125"/>
      <c r="L68" s="68">
        <f>SUM(L66:L67)</f>
        <v>0</v>
      </c>
      <c r="M68" s="103">
        <f>M66</f>
        <v>36</v>
      </c>
      <c r="N68" s="5">
        <f>N66+N67</f>
        <v>36</v>
      </c>
      <c r="O68" s="5"/>
      <c r="P68" s="108">
        <f>P66</f>
        <v>0</v>
      </c>
      <c r="Q68" s="103">
        <f>Q66</f>
        <v>38</v>
      </c>
      <c r="R68" s="5">
        <f>R66+R67</f>
        <v>38</v>
      </c>
      <c r="S68" s="5"/>
      <c r="T68" s="108">
        <f>T66</f>
        <v>0</v>
      </c>
      <c r="U68" s="327">
        <f>U66</f>
        <v>38</v>
      </c>
      <c r="V68" s="104">
        <f>V66+V67</f>
        <v>38</v>
      </c>
      <c r="W68" s="104"/>
      <c r="X68" s="108">
        <f>X66</f>
        <v>0</v>
      </c>
    </row>
    <row r="69" spans="1:38" ht="12.75" customHeight="1" thickBot="1" x14ac:dyDescent="0.25">
      <c r="A69" s="83">
        <v>2</v>
      </c>
      <c r="B69" s="84">
        <v>2</v>
      </c>
      <c r="C69" s="524" t="s">
        <v>9</v>
      </c>
      <c r="D69" s="525"/>
      <c r="E69" s="525"/>
      <c r="F69" s="525"/>
      <c r="G69" s="525"/>
      <c r="H69" s="526"/>
      <c r="I69" s="37">
        <f>J69+L69</f>
        <v>2440.5</v>
      </c>
      <c r="J69" s="38">
        <f>J68+J65+J63+J59+J57+J55</f>
        <v>2023.3</v>
      </c>
      <c r="K69" s="38">
        <f>K68+K65+K63+K59+K57+K55</f>
        <v>13.100000000000001</v>
      </c>
      <c r="L69" s="38">
        <f>L68+L65+L63+L59+L57+L55</f>
        <v>417.2</v>
      </c>
      <c r="M69" s="37">
        <f>N69+P69</f>
        <v>2424.4</v>
      </c>
      <c r="N69" s="38">
        <f>N68+N65+N63+N59+N57+N55</f>
        <v>2001</v>
      </c>
      <c r="O69" s="38">
        <f>O68+O65+O63+O59+O57+O55</f>
        <v>6</v>
      </c>
      <c r="P69" s="38">
        <f>P68+P65+P63+P59+P57+P55</f>
        <v>423.4</v>
      </c>
      <c r="Q69" s="37">
        <f>R69+T69</f>
        <v>2043</v>
      </c>
      <c r="R69" s="38">
        <f>R68+R65+R63+R59+R57+R55</f>
        <v>2043</v>
      </c>
      <c r="S69" s="38">
        <f>S68+S65+S63+S59+S57+S55</f>
        <v>0</v>
      </c>
      <c r="T69" s="220">
        <f>T68+T65+T63+T59+T57+T55</f>
        <v>0</v>
      </c>
      <c r="U69" s="37">
        <f>V69+X69</f>
        <v>2043</v>
      </c>
      <c r="V69" s="38">
        <f>V68+V65+V63+V59+V57+V55</f>
        <v>2043</v>
      </c>
      <c r="W69" s="38">
        <f>W68+W65+W63+W59+W57+W55</f>
        <v>0</v>
      </c>
      <c r="X69" s="220">
        <f>X68+X65+X63+X59+X57+X55</f>
        <v>0</v>
      </c>
      <c r="Y69" s="369"/>
    </row>
    <row r="70" spans="1:38" ht="20.25" customHeight="1" thickBot="1" x14ac:dyDescent="0.25">
      <c r="A70" s="297">
        <v>2</v>
      </c>
      <c r="B70" s="85">
        <v>3</v>
      </c>
      <c r="C70" s="427" t="s">
        <v>96</v>
      </c>
      <c r="D70" s="428"/>
      <c r="E70" s="428"/>
      <c r="F70" s="428"/>
      <c r="G70" s="428"/>
      <c r="H70" s="428"/>
      <c r="I70" s="428"/>
      <c r="J70" s="428"/>
      <c r="K70" s="428"/>
      <c r="L70" s="428"/>
      <c r="M70" s="428"/>
      <c r="N70" s="428"/>
      <c r="O70" s="428"/>
      <c r="P70" s="428"/>
      <c r="Q70" s="428"/>
      <c r="R70" s="428"/>
      <c r="S70" s="428"/>
      <c r="T70" s="429"/>
      <c r="U70" s="368"/>
      <c r="V70" s="245"/>
      <c r="W70" s="245"/>
      <c r="X70" s="336"/>
    </row>
    <row r="71" spans="1:38" ht="22.5" customHeight="1" thickBot="1" x14ac:dyDescent="0.25">
      <c r="A71" s="500">
        <v>2</v>
      </c>
      <c r="B71" s="522">
        <v>3</v>
      </c>
      <c r="C71" s="422">
        <v>1</v>
      </c>
      <c r="D71" s="508" t="s">
        <v>75</v>
      </c>
      <c r="E71" s="457" t="s">
        <v>74</v>
      </c>
      <c r="F71" s="296" t="s">
        <v>72</v>
      </c>
      <c r="G71" s="126" t="s">
        <v>89</v>
      </c>
      <c r="H71" s="285" t="s">
        <v>14</v>
      </c>
      <c r="I71" s="28">
        <f t="shared" ref="I71:I72" si="65">SUM(J71,L71)</f>
        <v>10</v>
      </c>
      <c r="J71" s="40"/>
      <c r="K71" s="41">
        <v>0</v>
      </c>
      <c r="L71" s="42">
        <v>10</v>
      </c>
      <c r="M71" s="28">
        <f t="shared" ref="M71:M72" si="66">SUM(N71,P71)</f>
        <v>0</v>
      </c>
      <c r="N71" s="40"/>
      <c r="O71" s="41">
        <v>0</v>
      </c>
      <c r="P71" s="42"/>
      <c r="Q71" s="28">
        <f t="shared" ref="Q71:Q74" si="67">SUM(R71,T71)</f>
        <v>0</v>
      </c>
      <c r="R71" s="40"/>
      <c r="S71" s="41">
        <v>0</v>
      </c>
      <c r="T71" s="42"/>
      <c r="U71" s="41">
        <f t="shared" ref="U71:U74" si="68">SUM(V71,X71)</f>
        <v>0</v>
      </c>
      <c r="V71" s="40"/>
      <c r="W71" s="40">
        <v>0</v>
      </c>
      <c r="X71" s="30"/>
    </row>
    <row r="72" spans="1:38" ht="24" customHeight="1" thickBot="1" x14ac:dyDescent="0.25">
      <c r="A72" s="501"/>
      <c r="B72" s="523"/>
      <c r="C72" s="423"/>
      <c r="D72" s="518"/>
      <c r="E72" s="458"/>
      <c r="F72" s="449" t="s">
        <v>11</v>
      </c>
      <c r="G72" s="450"/>
      <c r="H72" s="451"/>
      <c r="I72" s="103">
        <f t="shared" si="65"/>
        <v>10</v>
      </c>
      <c r="J72" s="104">
        <f>SUM(J71)</f>
        <v>0</v>
      </c>
      <c r="K72" s="104">
        <f>SUM(K71)</f>
        <v>0</v>
      </c>
      <c r="L72" s="108">
        <f>SUM(L71)</f>
        <v>10</v>
      </c>
      <c r="M72" s="103">
        <f t="shared" si="66"/>
        <v>0</v>
      </c>
      <c r="N72" s="104">
        <f>SUM(N71)</f>
        <v>0</v>
      </c>
      <c r="O72" s="104">
        <f>SUM(O71)</f>
        <v>0</v>
      </c>
      <c r="P72" s="108">
        <f>SUM(P71)</f>
        <v>0</v>
      </c>
      <c r="Q72" s="103">
        <f t="shared" si="67"/>
        <v>0</v>
      </c>
      <c r="R72" s="104">
        <f>SUM(R71)</f>
        <v>0</v>
      </c>
      <c r="S72" s="104">
        <f>SUM(S71)</f>
        <v>0</v>
      </c>
      <c r="T72" s="108">
        <f>SUM(T71)</f>
        <v>0</v>
      </c>
      <c r="U72" s="327">
        <f t="shared" si="68"/>
        <v>0</v>
      </c>
      <c r="V72" s="104">
        <f>SUM(V71)</f>
        <v>0</v>
      </c>
      <c r="W72" s="104">
        <f>SUM(W71)</f>
        <v>0</v>
      </c>
      <c r="X72" s="108">
        <f>SUM(X71)</f>
        <v>0</v>
      </c>
    </row>
    <row r="73" spans="1:38" ht="23.25" customHeight="1" thickBot="1" x14ac:dyDescent="0.25">
      <c r="A73" s="500">
        <v>2</v>
      </c>
      <c r="B73" s="522">
        <v>3</v>
      </c>
      <c r="C73" s="422">
        <v>2</v>
      </c>
      <c r="D73" s="508" t="s">
        <v>93</v>
      </c>
      <c r="E73" s="457" t="s">
        <v>74</v>
      </c>
      <c r="F73" s="294" t="s">
        <v>79</v>
      </c>
      <c r="G73" s="294" t="s">
        <v>94</v>
      </c>
      <c r="H73" s="116" t="s">
        <v>14</v>
      </c>
      <c r="I73" s="109">
        <f t="shared" ref="I73:I74" si="69">SUM(J73,L73)</f>
        <v>9</v>
      </c>
      <c r="J73" s="106"/>
      <c r="K73" s="111">
        <v>0</v>
      </c>
      <c r="L73" s="110">
        <v>9</v>
      </c>
      <c r="M73" s="109">
        <f t="shared" ref="M73:M74" si="70">SUM(N73,P73)</f>
        <v>0</v>
      </c>
      <c r="N73" s="106"/>
      <c r="O73" s="111">
        <v>0</v>
      </c>
      <c r="P73" s="110"/>
      <c r="Q73" s="109">
        <f t="shared" si="67"/>
        <v>0</v>
      </c>
      <c r="R73" s="106"/>
      <c r="S73" s="111">
        <v>0</v>
      </c>
      <c r="T73" s="110"/>
      <c r="U73" s="63">
        <f t="shared" si="68"/>
        <v>0</v>
      </c>
      <c r="V73" s="62"/>
      <c r="W73" s="62">
        <v>0</v>
      </c>
      <c r="X73" s="274"/>
      <c r="Z73" s="310"/>
      <c r="AA73" s="310"/>
      <c r="AB73" s="310"/>
      <c r="AC73" s="310"/>
      <c r="AD73" s="310"/>
      <c r="AE73" s="310"/>
      <c r="AF73" s="310"/>
      <c r="AG73" s="310"/>
      <c r="AH73" s="310"/>
      <c r="AI73" s="310"/>
      <c r="AJ73" s="310"/>
      <c r="AK73" s="310"/>
      <c r="AL73" s="310"/>
    </row>
    <row r="74" spans="1:38" ht="20.25" customHeight="1" thickBot="1" x14ac:dyDescent="0.25">
      <c r="A74" s="501"/>
      <c r="B74" s="523"/>
      <c r="C74" s="423"/>
      <c r="D74" s="518"/>
      <c r="E74" s="458"/>
      <c r="F74" s="449" t="s">
        <v>11</v>
      </c>
      <c r="G74" s="450"/>
      <c r="H74" s="451"/>
      <c r="I74" s="103">
        <f t="shared" si="69"/>
        <v>9</v>
      </c>
      <c r="J74" s="104">
        <f>SUM(J73:J73)</f>
        <v>0</v>
      </c>
      <c r="K74" s="104">
        <f>SUM(K73:K73)</f>
        <v>0</v>
      </c>
      <c r="L74" s="108">
        <f>SUM(L73:L73)</f>
        <v>9</v>
      </c>
      <c r="M74" s="103">
        <f t="shared" si="70"/>
        <v>0</v>
      </c>
      <c r="N74" s="104">
        <f>SUM(N73:N73)</f>
        <v>0</v>
      </c>
      <c r="O74" s="104">
        <f>SUM(O73:O73)</f>
        <v>0</v>
      </c>
      <c r="P74" s="108">
        <f>SUM(P73:P73)</f>
        <v>0</v>
      </c>
      <c r="Q74" s="103">
        <f t="shared" si="67"/>
        <v>0</v>
      </c>
      <c r="R74" s="104">
        <f>SUM(R73:R73)</f>
        <v>0</v>
      </c>
      <c r="S74" s="104">
        <f>SUM(S73:S73)</f>
        <v>0</v>
      </c>
      <c r="T74" s="108">
        <f>SUM(T73:T73)</f>
        <v>0</v>
      </c>
      <c r="U74" s="327">
        <f t="shared" si="68"/>
        <v>0</v>
      </c>
      <c r="V74" s="104">
        <f>SUM(V73:V73)</f>
        <v>0</v>
      </c>
      <c r="W74" s="104">
        <f>SUM(W73:W73)</f>
        <v>0</v>
      </c>
      <c r="X74" s="108">
        <f>SUM(X73:X73)</f>
        <v>0</v>
      </c>
      <c r="Z74" s="310"/>
      <c r="AA74" s="310"/>
      <c r="AB74" s="310"/>
      <c r="AC74" s="310"/>
      <c r="AD74" s="310"/>
      <c r="AE74" s="310"/>
      <c r="AF74" s="310"/>
      <c r="AG74" s="310"/>
      <c r="AH74" s="310"/>
      <c r="AI74" s="310"/>
      <c r="AJ74" s="310"/>
      <c r="AK74" s="310"/>
      <c r="AL74" s="310"/>
    </row>
    <row r="75" spans="1:38" ht="19.5" customHeight="1" thickBot="1" x14ac:dyDescent="0.25">
      <c r="A75" s="78">
        <v>2</v>
      </c>
      <c r="B75" s="86">
        <v>3</v>
      </c>
      <c r="C75" s="519" t="s">
        <v>9</v>
      </c>
      <c r="D75" s="520"/>
      <c r="E75" s="520"/>
      <c r="F75" s="520"/>
      <c r="G75" s="520"/>
      <c r="H75" s="521"/>
      <c r="I75" s="57">
        <f>J75+L75</f>
        <v>19</v>
      </c>
      <c r="J75" s="113"/>
      <c r="K75" s="113"/>
      <c r="L75" s="113">
        <f>SUM(L72+L74)</f>
        <v>19</v>
      </c>
      <c r="M75" s="57"/>
      <c r="N75" s="113"/>
      <c r="O75" s="113"/>
      <c r="P75" s="131"/>
      <c r="Q75" s="57"/>
      <c r="R75" s="113"/>
      <c r="S75" s="113"/>
      <c r="T75" s="131"/>
      <c r="U75" s="113"/>
      <c r="V75" s="31"/>
      <c r="W75" s="31"/>
      <c r="X75" s="32"/>
      <c r="Z75" s="310"/>
      <c r="AA75" s="310"/>
      <c r="AB75" s="310"/>
      <c r="AC75" s="310"/>
      <c r="AD75" s="310"/>
      <c r="AE75" s="310"/>
      <c r="AF75" s="310"/>
      <c r="AG75" s="310"/>
      <c r="AH75" s="310"/>
      <c r="AI75" s="310"/>
      <c r="AJ75" s="310"/>
      <c r="AK75" s="310"/>
      <c r="AL75" s="310"/>
    </row>
    <row r="76" spans="1:38" ht="18" customHeight="1" thickBot="1" x14ac:dyDescent="0.25">
      <c r="A76" s="83">
        <v>2</v>
      </c>
      <c r="B76" s="87">
        <v>4</v>
      </c>
      <c r="C76" s="527" t="s">
        <v>24</v>
      </c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9"/>
      <c r="Z76" s="310"/>
      <c r="AA76" s="310"/>
      <c r="AB76" s="310"/>
      <c r="AC76" s="310"/>
      <c r="AD76" s="310"/>
      <c r="AE76" s="310"/>
      <c r="AF76" s="310"/>
      <c r="AG76" s="310"/>
      <c r="AH76" s="310"/>
      <c r="AI76" s="310"/>
      <c r="AJ76" s="310"/>
      <c r="AK76" s="310"/>
      <c r="AL76" s="310"/>
    </row>
    <row r="77" spans="1:38" ht="24" customHeight="1" thickBot="1" x14ac:dyDescent="0.25">
      <c r="A77" s="542">
        <v>2</v>
      </c>
      <c r="B77" s="442">
        <v>4</v>
      </c>
      <c r="C77" s="492">
        <v>1</v>
      </c>
      <c r="D77" s="421" t="s">
        <v>25</v>
      </c>
      <c r="E77" s="590">
        <v>19</v>
      </c>
      <c r="F77" s="283" t="s">
        <v>20</v>
      </c>
      <c r="G77" s="283" t="s">
        <v>40</v>
      </c>
      <c r="H77" s="246" t="s">
        <v>14</v>
      </c>
      <c r="I77" s="247">
        <f>SUM(J77,L77)</f>
        <v>33.799999999999997</v>
      </c>
      <c r="J77" s="248">
        <v>33.799999999999997</v>
      </c>
      <c r="K77" s="243">
        <v>25.2</v>
      </c>
      <c r="L77" s="249">
        <v>0</v>
      </c>
      <c r="M77" s="198">
        <v>41.2</v>
      </c>
      <c r="N77" s="250">
        <v>41.2</v>
      </c>
      <c r="O77" s="243">
        <v>23</v>
      </c>
      <c r="P77" s="249">
        <v>0</v>
      </c>
      <c r="Q77" s="198">
        <f>R77+T77</f>
        <v>41.2</v>
      </c>
      <c r="R77" s="250">
        <v>41.2</v>
      </c>
      <c r="S77" s="243">
        <v>23</v>
      </c>
      <c r="T77" s="251">
        <v>0</v>
      </c>
      <c r="U77" s="252">
        <f>V77+X77</f>
        <v>41.2</v>
      </c>
      <c r="V77" s="250">
        <v>41.2</v>
      </c>
      <c r="W77" s="243">
        <v>23</v>
      </c>
      <c r="X77" s="254">
        <v>0</v>
      </c>
      <c r="Z77" s="310"/>
      <c r="AA77" s="310"/>
      <c r="AB77" s="310"/>
      <c r="AC77" s="310"/>
      <c r="AD77" s="310"/>
      <c r="AE77" s="310"/>
      <c r="AF77" s="310"/>
      <c r="AG77" s="310"/>
      <c r="AH77" s="310"/>
      <c r="AI77" s="310"/>
      <c r="AJ77" s="310"/>
      <c r="AK77" s="310"/>
      <c r="AL77" s="310"/>
    </row>
    <row r="78" spans="1:38" ht="22.5" customHeight="1" thickBot="1" x14ac:dyDescent="0.25">
      <c r="A78" s="542"/>
      <c r="B78" s="442"/>
      <c r="C78" s="441"/>
      <c r="D78" s="452"/>
      <c r="E78" s="448"/>
      <c r="F78" s="443" t="s">
        <v>11</v>
      </c>
      <c r="G78" s="444"/>
      <c r="H78" s="445"/>
      <c r="I78" s="18">
        <f>SUM(J78,L78)</f>
        <v>33.799999999999997</v>
      </c>
      <c r="J78" s="19">
        <f>SUM(J77:J77)</f>
        <v>33.799999999999997</v>
      </c>
      <c r="K78" s="19">
        <f>SUM(K77:K77)</f>
        <v>25.2</v>
      </c>
      <c r="L78" s="20">
        <f>SUM(L77:L77)</f>
        <v>0</v>
      </c>
      <c r="M78" s="18">
        <f>SUM(N78,P78)</f>
        <v>41.2</v>
      </c>
      <c r="N78" s="19">
        <f>SUM(N77:N77)</f>
        <v>41.2</v>
      </c>
      <c r="O78" s="19">
        <f>SUM(O77:O77)</f>
        <v>23</v>
      </c>
      <c r="P78" s="20">
        <f>SUM(P77:P77)</f>
        <v>0</v>
      </c>
      <c r="Q78" s="18">
        <f>SUM(R78,T78)</f>
        <v>41.2</v>
      </c>
      <c r="R78" s="19">
        <f>SUM(R77:R77)</f>
        <v>41.2</v>
      </c>
      <c r="S78" s="19">
        <f>SUM(S77:S77)</f>
        <v>23</v>
      </c>
      <c r="T78" s="33">
        <f>SUM(T77:T77)</f>
        <v>0</v>
      </c>
      <c r="U78" s="241">
        <f>SUM(V78,X78)</f>
        <v>41.2</v>
      </c>
      <c r="V78" s="19">
        <f>SUM(V77:V77)</f>
        <v>41.2</v>
      </c>
      <c r="W78" s="19">
        <f>SUM(W77:W77)</f>
        <v>23</v>
      </c>
      <c r="X78" s="20">
        <f>SUM(X77:X77)</f>
        <v>0</v>
      </c>
      <c r="Z78" s="310"/>
      <c r="AA78" s="310"/>
      <c r="AB78" s="310"/>
      <c r="AC78" s="310"/>
      <c r="AD78" s="310"/>
      <c r="AE78" s="310"/>
      <c r="AF78" s="310"/>
      <c r="AG78" s="310"/>
      <c r="AH78" s="310"/>
      <c r="AI78" s="310"/>
      <c r="AJ78" s="310"/>
      <c r="AK78" s="310"/>
      <c r="AL78" s="310"/>
    </row>
    <row r="79" spans="1:38" ht="21.75" customHeight="1" thickBot="1" x14ac:dyDescent="0.25">
      <c r="A79" s="440">
        <v>2</v>
      </c>
      <c r="B79" s="442">
        <v>4</v>
      </c>
      <c r="C79" s="441">
        <v>2</v>
      </c>
      <c r="D79" s="452" t="s">
        <v>64</v>
      </c>
      <c r="E79" s="448">
        <v>20</v>
      </c>
      <c r="F79" s="282" t="s">
        <v>20</v>
      </c>
      <c r="G79" s="290" t="s">
        <v>41</v>
      </c>
      <c r="H79" s="88" t="s">
        <v>14</v>
      </c>
      <c r="I79" s="43">
        <f>J79+L79</f>
        <v>45.2</v>
      </c>
      <c r="J79" s="46">
        <v>45.2</v>
      </c>
      <c r="K79" s="46">
        <v>30.8</v>
      </c>
      <c r="L79" s="47">
        <v>0</v>
      </c>
      <c r="M79" s="43">
        <v>52.5</v>
      </c>
      <c r="N79" s="46">
        <v>52.5</v>
      </c>
      <c r="O79" s="46">
        <v>33.299999999999997</v>
      </c>
      <c r="P79" s="47">
        <v>0</v>
      </c>
      <c r="Q79" s="43">
        <f>R79+T79</f>
        <v>52.5</v>
      </c>
      <c r="R79" s="46">
        <v>52.5</v>
      </c>
      <c r="S79" s="46">
        <v>33.299999999999997</v>
      </c>
      <c r="T79" s="229">
        <v>0</v>
      </c>
      <c r="U79" s="255">
        <f>V79+X79</f>
        <v>52.5</v>
      </c>
      <c r="V79" s="46">
        <v>52.5</v>
      </c>
      <c r="W79" s="46">
        <v>33.299999999999997</v>
      </c>
      <c r="X79" s="256">
        <v>0</v>
      </c>
      <c r="Z79" s="310"/>
      <c r="AA79" s="310"/>
      <c r="AB79" s="310"/>
      <c r="AC79" s="310"/>
      <c r="AD79" s="310"/>
      <c r="AE79" s="310"/>
      <c r="AF79" s="310"/>
      <c r="AG79" s="310"/>
      <c r="AH79" s="310"/>
      <c r="AI79" s="310"/>
      <c r="AJ79" s="310"/>
      <c r="AK79" s="310"/>
      <c r="AL79" s="310"/>
    </row>
    <row r="80" spans="1:38" ht="24.75" customHeight="1" thickBot="1" x14ac:dyDescent="0.25">
      <c r="A80" s="440"/>
      <c r="B80" s="442"/>
      <c r="C80" s="441"/>
      <c r="D80" s="452"/>
      <c r="E80" s="448"/>
      <c r="F80" s="443" t="s">
        <v>11</v>
      </c>
      <c r="G80" s="444"/>
      <c r="H80" s="445"/>
      <c r="I80" s="18">
        <f t="shared" ref="I80" si="71">SUM(J80,L80)</f>
        <v>45.2</v>
      </c>
      <c r="J80" s="19">
        <f>SUM(J79:J79)</f>
        <v>45.2</v>
      </c>
      <c r="K80" s="19">
        <f>SUM(K79:K79)</f>
        <v>30.8</v>
      </c>
      <c r="L80" s="20">
        <f>SUM(L79:L79)</f>
        <v>0</v>
      </c>
      <c r="M80" s="18">
        <f t="shared" ref="M80" si="72">SUM(N80,P80)</f>
        <v>52.5</v>
      </c>
      <c r="N80" s="19">
        <f>SUM(N79:N79)</f>
        <v>52.5</v>
      </c>
      <c r="O80" s="19">
        <f>SUM(O79:O79)</f>
        <v>33.299999999999997</v>
      </c>
      <c r="P80" s="20">
        <f>SUM(P79:P79)</f>
        <v>0</v>
      </c>
      <c r="Q80" s="18">
        <f t="shared" ref="Q80" si="73">SUM(R80,T80)</f>
        <v>52.5</v>
      </c>
      <c r="R80" s="19">
        <f>SUM(R79:R79)</f>
        <v>52.5</v>
      </c>
      <c r="S80" s="19">
        <f>SUM(S79:S79)</f>
        <v>33.299999999999997</v>
      </c>
      <c r="T80" s="33">
        <f>SUM(T79:T79)</f>
        <v>0</v>
      </c>
      <c r="U80" s="241">
        <f t="shared" ref="U80" si="74">SUM(V80,X80)</f>
        <v>52.5</v>
      </c>
      <c r="V80" s="19">
        <f>SUM(V79:V79)</f>
        <v>52.5</v>
      </c>
      <c r="W80" s="19">
        <f>SUM(W79:W79)</f>
        <v>33.299999999999997</v>
      </c>
      <c r="X80" s="20">
        <f>SUM(X79:X79)</f>
        <v>0</v>
      </c>
      <c r="Z80" s="310"/>
      <c r="AA80" s="310"/>
      <c r="AB80" s="310"/>
      <c r="AC80" s="310"/>
      <c r="AD80" s="310"/>
      <c r="AE80" s="310"/>
      <c r="AF80" s="310"/>
      <c r="AG80" s="310"/>
      <c r="AH80" s="310"/>
      <c r="AI80" s="310"/>
      <c r="AJ80" s="310"/>
      <c r="AK80" s="310"/>
      <c r="AL80" s="310"/>
    </row>
    <row r="81" spans="1:38" ht="19.5" customHeight="1" thickBot="1" x14ac:dyDescent="0.25">
      <c r="A81" s="440">
        <v>2</v>
      </c>
      <c r="B81" s="442">
        <v>4</v>
      </c>
      <c r="C81" s="441">
        <v>3</v>
      </c>
      <c r="D81" s="452" t="s">
        <v>65</v>
      </c>
      <c r="E81" s="448">
        <v>21</v>
      </c>
      <c r="F81" s="282" t="s">
        <v>20</v>
      </c>
      <c r="G81" s="290" t="s">
        <v>44</v>
      </c>
      <c r="H81" s="88" t="s">
        <v>14</v>
      </c>
      <c r="I81" s="197">
        <f>SUM(J81,L81)</f>
        <v>62.8</v>
      </c>
      <c r="J81" s="160">
        <f>62.8-2.2</f>
        <v>60.599999999999994</v>
      </c>
      <c r="K81" s="140">
        <v>47.5</v>
      </c>
      <c r="L81" s="47">
        <v>2.2000000000000002</v>
      </c>
      <c r="M81" s="43">
        <v>75.5</v>
      </c>
      <c r="N81" s="48">
        <v>75.5</v>
      </c>
      <c r="O81" s="46">
        <v>46.9</v>
      </c>
      <c r="P81" s="47">
        <v>0</v>
      </c>
      <c r="Q81" s="43">
        <f>R81+T81</f>
        <v>75.5</v>
      </c>
      <c r="R81" s="48">
        <v>75.5</v>
      </c>
      <c r="S81" s="46">
        <v>46.9</v>
      </c>
      <c r="T81" s="229">
        <v>0</v>
      </c>
      <c r="U81" s="255">
        <f>V81+X81</f>
        <v>75.5</v>
      </c>
      <c r="V81" s="48">
        <v>75.5</v>
      </c>
      <c r="W81" s="46">
        <v>46.9</v>
      </c>
      <c r="X81" s="256">
        <v>0</v>
      </c>
      <c r="Z81" s="310"/>
      <c r="AA81" s="310"/>
      <c r="AB81" s="310"/>
      <c r="AC81" s="310"/>
      <c r="AD81" s="310"/>
      <c r="AE81" s="310"/>
      <c r="AF81" s="310"/>
      <c r="AG81" s="310"/>
      <c r="AH81" s="310"/>
      <c r="AI81" s="310"/>
      <c r="AJ81" s="310"/>
      <c r="AK81" s="310"/>
      <c r="AL81" s="310"/>
    </row>
    <row r="82" spans="1:38" ht="19.5" customHeight="1" thickBot="1" x14ac:dyDescent="0.25">
      <c r="A82" s="440"/>
      <c r="B82" s="442"/>
      <c r="C82" s="441"/>
      <c r="D82" s="452"/>
      <c r="E82" s="448"/>
      <c r="F82" s="443" t="s">
        <v>11</v>
      </c>
      <c r="G82" s="444"/>
      <c r="H82" s="445"/>
      <c r="I82" s="18">
        <f>SUM(J82,L82)</f>
        <v>62.8</v>
      </c>
      <c r="J82" s="19">
        <f>SUM(J81:J81)</f>
        <v>60.599999999999994</v>
      </c>
      <c r="K82" s="19">
        <f>SUM(K81:K81)</f>
        <v>47.5</v>
      </c>
      <c r="L82" s="20">
        <f>SUM(L81:L81)</f>
        <v>2.2000000000000002</v>
      </c>
      <c r="M82" s="18">
        <f t="shared" ref="M82" si="75">SUM(N82,P82)</f>
        <v>75.5</v>
      </c>
      <c r="N82" s="19">
        <f>SUM(N81:N81)</f>
        <v>75.5</v>
      </c>
      <c r="O82" s="19">
        <f>SUM(O81:O81)</f>
        <v>46.9</v>
      </c>
      <c r="P82" s="20">
        <f>SUM(P81:P81)</f>
        <v>0</v>
      </c>
      <c r="Q82" s="18">
        <f t="shared" ref="Q82" si="76">SUM(R82,T82)</f>
        <v>75.5</v>
      </c>
      <c r="R82" s="19">
        <f>SUM(R81:R81)</f>
        <v>75.5</v>
      </c>
      <c r="S82" s="19">
        <f>SUM(S81:S81)</f>
        <v>46.9</v>
      </c>
      <c r="T82" s="33">
        <f>SUM(T81:T81)</f>
        <v>0</v>
      </c>
      <c r="U82" s="241">
        <f t="shared" ref="U82" si="77">SUM(V82,X82)</f>
        <v>75.5</v>
      </c>
      <c r="V82" s="19">
        <f>SUM(V81:V81)</f>
        <v>75.5</v>
      </c>
      <c r="W82" s="19">
        <f>SUM(W81:W81)</f>
        <v>46.9</v>
      </c>
      <c r="X82" s="20">
        <f>SUM(X81:X81)</f>
        <v>0</v>
      </c>
      <c r="Z82" s="310"/>
      <c r="AA82" s="310"/>
      <c r="AB82" s="310"/>
      <c r="AC82" s="310"/>
      <c r="AD82" s="310"/>
      <c r="AE82" s="310"/>
      <c r="AF82" s="310"/>
      <c r="AG82" s="310"/>
      <c r="AH82" s="310"/>
      <c r="AI82" s="310"/>
      <c r="AJ82" s="310"/>
      <c r="AK82" s="310"/>
      <c r="AL82" s="310"/>
    </row>
    <row r="83" spans="1:38" ht="19.5" customHeight="1" thickBot="1" x14ac:dyDescent="0.25">
      <c r="A83" s="440">
        <v>2</v>
      </c>
      <c r="B83" s="442">
        <v>4</v>
      </c>
      <c r="C83" s="441">
        <v>4</v>
      </c>
      <c r="D83" s="452" t="s">
        <v>66</v>
      </c>
      <c r="E83" s="448">
        <v>22</v>
      </c>
      <c r="F83" s="282" t="s">
        <v>20</v>
      </c>
      <c r="G83" s="290" t="s">
        <v>45</v>
      </c>
      <c r="H83" s="88" t="s">
        <v>14</v>
      </c>
      <c r="I83" s="43">
        <f>J83+L83</f>
        <v>45.6</v>
      </c>
      <c r="J83" s="48">
        <v>45.6</v>
      </c>
      <c r="K83" s="46">
        <v>31</v>
      </c>
      <c r="L83" s="59"/>
      <c r="M83" s="43">
        <v>54.7</v>
      </c>
      <c r="N83" s="48">
        <v>54.7</v>
      </c>
      <c r="O83" s="46">
        <v>29.8</v>
      </c>
      <c r="P83" s="59">
        <v>0</v>
      </c>
      <c r="Q83" s="43">
        <f>R83+T83</f>
        <v>54.7</v>
      </c>
      <c r="R83" s="48">
        <v>54.7</v>
      </c>
      <c r="S83" s="46">
        <v>29.8</v>
      </c>
      <c r="T83" s="228">
        <v>0</v>
      </c>
      <c r="U83" s="252">
        <f>V83+X83</f>
        <v>54.7</v>
      </c>
      <c r="V83" s="48">
        <v>54.7</v>
      </c>
      <c r="W83" s="46">
        <v>29.8</v>
      </c>
      <c r="X83" s="254">
        <v>0</v>
      </c>
      <c r="Z83" s="310"/>
      <c r="AA83" s="310"/>
      <c r="AB83" s="310"/>
      <c r="AC83" s="310"/>
      <c r="AD83" s="310"/>
      <c r="AE83" s="310"/>
      <c r="AF83" s="310"/>
      <c r="AG83" s="310"/>
      <c r="AH83" s="310"/>
      <c r="AI83" s="310"/>
      <c r="AJ83" s="310"/>
      <c r="AK83" s="310"/>
      <c r="AL83" s="310"/>
    </row>
    <row r="84" spans="1:38" s="311" customFormat="1" ht="19.5" customHeight="1" thickBot="1" x14ac:dyDescent="0.25">
      <c r="A84" s="440"/>
      <c r="B84" s="442"/>
      <c r="C84" s="441"/>
      <c r="D84" s="452"/>
      <c r="E84" s="448"/>
      <c r="F84" s="449" t="s">
        <v>11</v>
      </c>
      <c r="G84" s="450"/>
      <c r="H84" s="451"/>
      <c r="I84" s="18">
        <f>SUM(J84,L84)</f>
        <v>45.6</v>
      </c>
      <c r="J84" s="19">
        <f>SUM(J83:J83)</f>
        <v>45.6</v>
      </c>
      <c r="K84" s="19">
        <f>SUM(K83:K83)</f>
        <v>31</v>
      </c>
      <c r="L84" s="20">
        <f>SUM(L83:L83)</f>
        <v>0</v>
      </c>
      <c r="M84" s="18">
        <f t="shared" ref="M84" si="78">SUM(N84,P84)</f>
        <v>54.7</v>
      </c>
      <c r="N84" s="19">
        <f>SUM(N83:N83)</f>
        <v>54.7</v>
      </c>
      <c r="O84" s="19">
        <f>SUM(O83:O83)</f>
        <v>29.8</v>
      </c>
      <c r="P84" s="20">
        <f>SUM(P83:P83)</f>
        <v>0</v>
      </c>
      <c r="Q84" s="18">
        <f t="shared" ref="Q84" si="79">SUM(R84,T84)</f>
        <v>54.7</v>
      </c>
      <c r="R84" s="19">
        <f>SUM(R83:R83)</f>
        <v>54.7</v>
      </c>
      <c r="S84" s="19">
        <f>SUM(S83:S83)</f>
        <v>29.8</v>
      </c>
      <c r="T84" s="33">
        <f>SUM(T83:T83)</f>
        <v>0</v>
      </c>
      <c r="U84" s="241">
        <f t="shared" ref="U84" si="80">SUM(V84,X84)</f>
        <v>54.7</v>
      </c>
      <c r="V84" s="19">
        <f>SUM(V83:V83)</f>
        <v>54.7</v>
      </c>
      <c r="W84" s="19">
        <f>SUM(W83:W83)</f>
        <v>29.8</v>
      </c>
      <c r="X84" s="20">
        <f>SUM(X83:X83)</f>
        <v>0</v>
      </c>
      <c r="Y84" s="300"/>
      <c r="Z84" s="310"/>
      <c r="AA84" s="310"/>
      <c r="AB84" s="310"/>
      <c r="AC84" s="310"/>
      <c r="AD84" s="310"/>
      <c r="AE84" s="310"/>
      <c r="AF84" s="310"/>
      <c r="AG84" s="310"/>
      <c r="AH84" s="310"/>
      <c r="AI84" s="310"/>
      <c r="AJ84" s="310"/>
      <c r="AK84" s="310"/>
      <c r="AL84" s="310"/>
    </row>
    <row r="85" spans="1:38" ht="14.25" customHeight="1" thickBot="1" x14ac:dyDescent="0.25">
      <c r="A85" s="440">
        <v>2</v>
      </c>
      <c r="B85" s="442">
        <v>4</v>
      </c>
      <c r="C85" s="441">
        <v>5</v>
      </c>
      <c r="D85" s="452" t="s">
        <v>26</v>
      </c>
      <c r="E85" s="448">
        <v>23</v>
      </c>
      <c r="F85" s="282" t="s">
        <v>20</v>
      </c>
      <c r="G85" s="290" t="s">
        <v>46</v>
      </c>
      <c r="H85" s="88" t="s">
        <v>14</v>
      </c>
      <c r="I85" s="43">
        <f>J85+L85</f>
        <v>399.3</v>
      </c>
      <c r="J85" s="48">
        <v>374.3</v>
      </c>
      <c r="K85" s="46">
        <v>275</v>
      </c>
      <c r="L85" s="210">
        <v>25</v>
      </c>
      <c r="M85" s="211">
        <v>416.2</v>
      </c>
      <c r="N85" s="212">
        <v>391.2</v>
      </c>
      <c r="O85" s="213">
        <v>302.89999999999998</v>
      </c>
      <c r="P85" s="210">
        <v>25</v>
      </c>
      <c r="Q85" s="43">
        <f>R85+T85</f>
        <v>416.2</v>
      </c>
      <c r="R85" s="212">
        <v>391.2</v>
      </c>
      <c r="S85" s="213">
        <v>302.89999999999998</v>
      </c>
      <c r="T85" s="210">
        <v>25</v>
      </c>
      <c r="U85" s="255">
        <f>V85+X85</f>
        <v>416.2</v>
      </c>
      <c r="V85" s="212">
        <v>391.2</v>
      </c>
      <c r="W85" s="213">
        <v>302.89999999999998</v>
      </c>
      <c r="X85" s="210">
        <v>25</v>
      </c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310"/>
      <c r="AL85" s="310"/>
    </row>
    <row r="86" spans="1:38" s="312" customFormat="1" ht="18.75" customHeight="1" thickBot="1" x14ac:dyDescent="0.25">
      <c r="A86" s="440"/>
      <c r="B86" s="442"/>
      <c r="C86" s="441"/>
      <c r="D86" s="452"/>
      <c r="E86" s="448"/>
      <c r="F86" s="443" t="s">
        <v>11</v>
      </c>
      <c r="G86" s="444"/>
      <c r="H86" s="445"/>
      <c r="I86" s="18">
        <f t="shared" ref="I86" si="81">SUM(J86,L86)</f>
        <v>399.3</v>
      </c>
      <c r="J86" s="33">
        <f>SUM(J85:J85)</f>
        <v>374.3</v>
      </c>
      <c r="K86" s="33">
        <f>SUM(K85:K85)</f>
        <v>275</v>
      </c>
      <c r="L86" s="20">
        <f>SUM(L85:L85)</f>
        <v>25</v>
      </c>
      <c r="M86" s="18">
        <f t="shared" ref="M86" si="82">SUM(N86,P86)</f>
        <v>416.2</v>
      </c>
      <c r="N86" s="33">
        <f>SUM(N85:N85)</f>
        <v>391.2</v>
      </c>
      <c r="O86" s="33">
        <f>SUM(O85:O85)</f>
        <v>302.89999999999998</v>
      </c>
      <c r="P86" s="20">
        <f>SUM(P85:P85)</f>
        <v>25</v>
      </c>
      <c r="Q86" s="18">
        <f t="shared" ref="Q86" si="83">SUM(R86,T86)</f>
        <v>416.2</v>
      </c>
      <c r="R86" s="33">
        <f>SUM(R85:R85)</f>
        <v>391.2</v>
      </c>
      <c r="S86" s="33">
        <f>SUM(S85:S85)</f>
        <v>302.89999999999998</v>
      </c>
      <c r="T86" s="33">
        <f>SUM(T85:T85)</f>
        <v>25</v>
      </c>
      <c r="U86" s="241">
        <f t="shared" ref="U86" si="84">SUM(V86,X86)</f>
        <v>416.2</v>
      </c>
      <c r="V86" s="19">
        <f>SUM(V85:V85)</f>
        <v>391.2</v>
      </c>
      <c r="W86" s="19">
        <f>SUM(W85:W85)</f>
        <v>302.89999999999998</v>
      </c>
      <c r="X86" s="20">
        <f>SUM(X85:X85)</f>
        <v>25</v>
      </c>
      <c r="Y86" s="300"/>
      <c r="Z86" s="310"/>
      <c r="AA86" s="310"/>
      <c r="AB86" s="310"/>
      <c r="AC86" s="310"/>
      <c r="AD86" s="310"/>
      <c r="AE86" s="310"/>
      <c r="AF86" s="310"/>
      <c r="AG86" s="310"/>
      <c r="AH86" s="310"/>
      <c r="AI86" s="310"/>
      <c r="AJ86" s="310"/>
      <c r="AK86" s="310"/>
      <c r="AL86" s="310"/>
    </row>
    <row r="87" spans="1:38" ht="19.5" customHeight="1" thickBot="1" x14ac:dyDescent="0.25">
      <c r="A87" s="440">
        <v>2</v>
      </c>
      <c r="B87" s="442">
        <v>4</v>
      </c>
      <c r="C87" s="441">
        <v>6</v>
      </c>
      <c r="D87" s="452" t="s">
        <v>27</v>
      </c>
      <c r="E87" s="448">
        <v>24</v>
      </c>
      <c r="F87" s="282" t="s">
        <v>20</v>
      </c>
      <c r="G87" s="290" t="s">
        <v>47</v>
      </c>
      <c r="H87" s="88" t="s">
        <v>14</v>
      </c>
      <c r="I87" s="43">
        <f>J87+L87</f>
        <v>33.299999999999997</v>
      </c>
      <c r="J87" s="48">
        <v>33.299999999999997</v>
      </c>
      <c r="K87" s="46">
        <v>27.5</v>
      </c>
      <c r="L87" s="44">
        <v>0</v>
      </c>
      <c r="M87" s="43">
        <v>36.6</v>
      </c>
      <c r="N87" s="48">
        <v>36.6</v>
      </c>
      <c r="O87" s="46">
        <v>25.6</v>
      </c>
      <c r="P87" s="44">
        <v>0</v>
      </c>
      <c r="Q87" s="43">
        <f>R87+T87</f>
        <v>36.6</v>
      </c>
      <c r="R87" s="48">
        <v>36.6</v>
      </c>
      <c r="S87" s="46">
        <v>25.6</v>
      </c>
      <c r="T87" s="44">
        <v>0</v>
      </c>
      <c r="U87" s="337">
        <f>V87+X87</f>
        <v>36.6</v>
      </c>
      <c r="V87" s="48">
        <v>36.6</v>
      </c>
      <c r="W87" s="46">
        <v>25.6</v>
      </c>
      <c r="X87" s="342">
        <v>0</v>
      </c>
      <c r="Z87" s="310"/>
      <c r="AA87" s="310"/>
      <c r="AB87" s="310"/>
      <c r="AC87" s="310"/>
      <c r="AD87" s="310"/>
      <c r="AE87" s="310"/>
      <c r="AF87" s="310"/>
      <c r="AG87" s="310"/>
      <c r="AH87" s="310"/>
      <c r="AI87" s="310"/>
      <c r="AJ87" s="310"/>
      <c r="AK87" s="310"/>
      <c r="AL87" s="310"/>
    </row>
    <row r="88" spans="1:38" ht="19.5" customHeight="1" thickBot="1" x14ac:dyDescent="0.25">
      <c r="A88" s="440"/>
      <c r="B88" s="442"/>
      <c r="C88" s="441"/>
      <c r="D88" s="452"/>
      <c r="E88" s="448"/>
      <c r="F88" s="443" t="s">
        <v>11</v>
      </c>
      <c r="G88" s="444"/>
      <c r="H88" s="445"/>
      <c r="I88" s="18">
        <f t="shared" ref="I88:I118" si="85">SUM(J88,L88)</f>
        <v>33.299999999999997</v>
      </c>
      <c r="J88" s="19">
        <f>SUM(J87:J87)</f>
        <v>33.299999999999997</v>
      </c>
      <c r="K88" s="19">
        <f>SUM(K87:K87)</f>
        <v>27.5</v>
      </c>
      <c r="L88" s="20">
        <f>SUM(L87:L87)</f>
        <v>0</v>
      </c>
      <c r="M88" s="18">
        <f t="shared" ref="M88:M89" si="86">SUM(N88,P88)</f>
        <v>36.6</v>
      </c>
      <c r="N88" s="19">
        <f>SUM(N87:N87)</f>
        <v>36.6</v>
      </c>
      <c r="O88" s="19">
        <f>SUM(O87:O87)</f>
        <v>25.6</v>
      </c>
      <c r="P88" s="20">
        <f>SUM(P87:P87)</f>
        <v>0</v>
      </c>
      <c r="Q88" s="18">
        <f t="shared" ref="Q88:Q89" si="87">SUM(R88,T88)</f>
        <v>36.6</v>
      </c>
      <c r="R88" s="19">
        <f>SUM(R87:R87)</f>
        <v>36.6</v>
      </c>
      <c r="S88" s="19">
        <f>SUM(S87:S87)</f>
        <v>25.6</v>
      </c>
      <c r="T88" s="20">
        <f>SUM(T87:T87)</f>
        <v>0</v>
      </c>
      <c r="U88" s="328">
        <f t="shared" ref="U88:U90" si="88">SUM(V88,X88)</f>
        <v>36.6</v>
      </c>
      <c r="V88" s="19">
        <f>SUM(V87:V87)</f>
        <v>36.6</v>
      </c>
      <c r="W88" s="19">
        <f>SUM(W87:W87)</f>
        <v>25.6</v>
      </c>
      <c r="X88" s="20">
        <f>SUM(X87:X87)</f>
        <v>0</v>
      </c>
      <c r="Z88" s="310"/>
      <c r="AA88" s="310"/>
      <c r="AB88" s="310"/>
      <c r="AC88" s="310"/>
      <c r="AD88" s="310"/>
      <c r="AE88" s="310"/>
      <c r="AF88" s="310"/>
      <c r="AG88" s="310"/>
      <c r="AH88" s="310"/>
      <c r="AI88" s="310"/>
      <c r="AJ88" s="310"/>
      <c r="AK88" s="310"/>
      <c r="AL88" s="310"/>
    </row>
    <row r="89" spans="1:38" ht="19.5" customHeight="1" thickBot="1" x14ac:dyDescent="0.25">
      <c r="A89" s="440">
        <v>2</v>
      </c>
      <c r="B89" s="442">
        <v>4</v>
      </c>
      <c r="C89" s="441">
        <v>7</v>
      </c>
      <c r="D89" s="452" t="s">
        <v>67</v>
      </c>
      <c r="E89" s="448">
        <v>25</v>
      </c>
      <c r="F89" s="282" t="s">
        <v>20</v>
      </c>
      <c r="G89" s="290" t="s">
        <v>48</v>
      </c>
      <c r="H89" s="88" t="s">
        <v>14</v>
      </c>
      <c r="I89" s="196">
        <f t="shared" si="85"/>
        <v>88.8</v>
      </c>
      <c r="J89" s="160">
        <v>88.8</v>
      </c>
      <c r="K89" s="46">
        <v>53.8</v>
      </c>
      <c r="L89" s="208"/>
      <c r="M89" s="196">
        <f t="shared" si="86"/>
        <v>98</v>
      </c>
      <c r="N89" s="160">
        <v>98</v>
      </c>
      <c r="O89" s="46">
        <v>58.1</v>
      </c>
      <c r="P89" s="44">
        <v>0</v>
      </c>
      <c r="Q89" s="196">
        <f>T89+R89</f>
        <v>98</v>
      </c>
      <c r="R89" s="160">
        <v>98</v>
      </c>
      <c r="S89" s="46">
        <v>58.1</v>
      </c>
      <c r="T89" s="44">
        <v>0</v>
      </c>
      <c r="U89" s="337">
        <f>X89+V89</f>
        <v>98</v>
      </c>
      <c r="V89" s="160">
        <v>98</v>
      </c>
      <c r="W89" s="46">
        <v>58.1</v>
      </c>
      <c r="X89" s="342">
        <v>0</v>
      </c>
      <c r="Z89" s="310"/>
      <c r="AA89" s="310"/>
      <c r="AB89" s="310"/>
      <c r="AC89" s="310"/>
      <c r="AD89" s="310"/>
      <c r="AE89" s="310"/>
      <c r="AF89" s="310"/>
      <c r="AG89" s="310"/>
      <c r="AH89" s="310"/>
      <c r="AI89" s="310"/>
      <c r="AJ89" s="310"/>
      <c r="AK89" s="310"/>
      <c r="AL89" s="310"/>
    </row>
    <row r="90" spans="1:38" ht="19.5" customHeight="1" thickBot="1" x14ac:dyDescent="0.25">
      <c r="A90" s="440"/>
      <c r="B90" s="442"/>
      <c r="C90" s="441"/>
      <c r="D90" s="452"/>
      <c r="E90" s="448"/>
      <c r="F90" s="443" t="s">
        <v>11</v>
      </c>
      <c r="G90" s="444"/>
      <c r="H90" s="445"/>
      <c r="I90" s="18">
        <f t="shared" ref="I90:I99" si="89">SUM(J90,L90)</f>
        <v>88.8</v>
      </c>
      <c r="J90" s="19">
        <f>SUM(J89:J89)</f>
        <v>88.8</v>
      </c>
      <c r="K90" s="19">
        <f>SUM(K89:K89)</f>
        <v>53.8</v>
      </c>
      <c r="L90" s="20">
        <f>SUM(L89:L89)</f>
        <v>0</v>
      </c>
      <c r="M90" s="18">
        <f t="shared" ref="M90" si="90">SUM(N90,P90)</f>
        <v>98</v>
      </c>
      <c r="N90" s="19">
        <f>SUM(N89:N89)</f>
        <v>98</v>
      </c>
      <c r="O90" s="19">
        <f>SUM(O89:O89)</f>
        <v>58.1</v>
      </c>
      <c r="P90" s="20">
        <f>SUM(P89:P89)</f>
        <v>0</v>
      </c>
      <c r="Q90" s="18">
        <f t="shared" ref="Q90" si="91">SUM(R90,T90)</f>
        <v>98</v>
      </c>
      <c r="R90" s="19">
        <f>SUM(R89:R89)</f>
        <v>98</v>
      </c>
      <c r="S90" s="19">
        <f>SUM(S89:S89)</f>
        <v>58.1</v>
      </c>
      <c r="T90" s="20">
        <f>SUM(T89:T89)</f>
        <v>0</v>
      </c>
      <c r="U90" s="328">
        <f t="shared" si="88"/>
        <v>98</v>
      </c>
      <c r="V90" s="19">
        <f>SUM(V89:V89)</f>
        <v>98</v>
      </c>
      <c r="W90" s="19">
        <f>SUM(W89:W89)</f>
        <v>58.1</v>
      </c>
      <c r="X90" s="20">
        <f>SUM(X89:X89)</f>
        <v>0</v>
      </c>
      <c r="Z90" s="310"/>
      <c r="AA90" s="310"/>
      <c r="AB90" s="310"/>
      <c r="AC90" s="310"/>
      <c r="AD90" s="310"/>
      <c r="AE90" s="310"/>
      <c r="AF90" s="310"/>
      <c r="AG90" s="310"/>
      <c r="AH90" s="310"/>
      <c r="AI90" s="310"/>
      <c r="AJ90" s="310"/>
      <c r="AK90" s="310"/>
      <c r="AL90" s="310"/>
    </row>
    <row r="91" spans="1:38" ht="14.25" customHeight="1" x14ac:dyDescent="0.2">
      <c r="A91" s="440">
        <v>2</v>
      </c>
      <c r="B91" s="442">
        <v>4</v>
      </c>
      <c r="C91" s="441">
        <v>8</v>
      </c>
      <c r="D91" s="452" t="s">
        <v>68</v>
      </c>
      <c r="E91" s="448">
        <v>26</v>
      </c>
      <c r="F91" s="446" t="s">
        <v>20</v>
      </c>
      <c r="G91" s="488" t="s">
        <v>49</v>
      </c>
      <c r="H91" s="88" t="s">
        <v>14</v>
      </c>
      <c r="I91" s="45">
        <f>J91+L91</f>
        <v>133</v>
      </c>
      <c r="J91" s="48">
        <v>133</v>
      </c>
      <c r="K91" s="46">
        <v>102.8</v>
      </c>
      <c r="L91" s="168"/>
      <c r="M91" s="45">
        <v>150</v>
      </c>
      <c r="N91" s="48">
        <v>150</v>
      </c>
      <c r="O91" s="46">
        <v>105.7</v>
      </c>
      <c r="P91" s="44">
        <v>0</v>
      </c>
      <c r="Q91" s="45">
        <f>R91+T91</f>
        <v>150</v>
      </c>
      <c r="R91" s="48">
        <v>150</v>
      </c>
      <c r="S91" s="46">
        <v>105.7</v>
      </c>
      <c r="T91" s="44">
        <v>0</v>
      </c>
      <c r="U91" s="338">
        <f>V91+X91</f>
        <v>150</v>
      </c>
      <c r="V91" s="48">
        <v>150</v>
      </c>
      <c r="W91" s="46">
        <v>105.7</v>
      </c>
      <c r="X91" s="343">
        <v>0</v>
      </c>
      <c r="Z91" s="310"/>
      <c r="AA91" s="310"/>
      <c r="AB91" s="310"/>
      <c r="AC91" s="310"/>
      <c r="AD91" s="310"/>
      <c r="AE91" s="310"/>
      <c r="AF91" s="310"/>
      <c r="AG91" s="310"/>
      <c r="AH91" s="310"/>
      <c r="AI91" s="310"/>
      <c r="AJ91" s="310"/>
      <c r="AK91" s="310"/>
      <c r="AL91" s="310"/>
    </row>
    <row r="92" spans="1:38" ht="15.75" customHeight="1" thickBot="1" x14ac:dyDescent="0.25">
      <c r="A92" s="440"/>
      <c r="B92" s="442"/>
      <c r="C92" s="441"/>
      <c r="D92" s="452"/>
      <c r="E92" s="448"/>
      <c r="F92" s="447"/>
      <c r="G92" s="489"/>
      <c r="H92" s="89" t="s">
        <v>32</v>
      </c>
      <c r="I92" s="169">
        <f t="shared" si="89"/>
        <v>10</v>
      </c>
      <c r="J92" s="170">
        <v>10</v>
      </c>
      <c r="K92" s="51">
        <v>0</v>
      </c>
      <c r="L92" s="50">
        <v>0</v>
      </c>
      <c r="M92" s="198">
        <f>SUM(N92,P92)</f>
        <v>10</v>
      </c>
      <c r="N92" s="170">
        <v>10</v>
      </c>
      <c r="O92" s="51"/>
      <c r="P92" s="50">
        <v>0</v>
      </c>
      <c r="Q92" s="198">
        <f>SUM(R92,T92)</f>
        <v>10</v>
      </c>
      <c r="R92" s="170">
        <v>10</v>
      </c>
      <c r="S92" s="51"/>
      <c r="T92" s="50">
        <v>0</v>
      </c>
      <c r="U92" s="339">
        <f>SUM(V92,X92)</f>
        <v>10</v>
      </c>
      <c r="V92" s="170">
        <v>10</v>
      </c>
      <c r="W92" s="51"/>
      <c r="X92" s="344">
        <v>0</v>
      </c>
      <c r="Z92" s="313"/>
      <c r="AA92" s="313"/>
      <c r="AB92" s="313"/>
      <c r="AC92" s="313"/>
      <c r="AD92" s="313"/>
      <c r="AE92" s="313"/>
      <c r="AF92" s="313"/>
      <c r="AG92" s="313"/>
      <c r="AH92" s="313"/>
      <c r="AI92" s="313"/>
      <c r="AJ92" s="313"/>
      <c r="AK92" s="313"/>
      <c r="AL92" s="313"/>
    </row>
    <row r="93" spans="1:38" ht="15.75" customHeight="1" thickBot="1" x14ac:dyDescent="0.25">
      <c r="A93" s="440"/>
      <c r="B93" s="442"/>
      <c r="C93" s="441"/>
      <c r="D93" s="452"/>
      <c r="E93" s="448"/>
      <c r="F93" s="443" t="s">
        <v>11</v>
      </c>
      <c r="G93" s="444"/>
      <c r="H93" s="445"/>
      <c r="I93" s="18">
        <f t="shared" si="89"/>
        <v>143</v>
      </c>
      <c r="J93" s="19">
        <f>SUM(J91:J92)</f>
        <v>143</v>
      </c>
      <c r="K93" s="19">
        <f>SUM(K91:K92)</f>
        <v>102.8</v>
      </c>
      <c r="L93" s="20">
        <f>SUM(L91:L92)</f>
        <v>0</v>
      </c>
      <c r="M93" s="18">
        <f t="shared" ref="M93" si="92">SUM(N93,P93)</f>
        <v>160</v>
      </c>
      <c r="N93" s="19">
        <f>SUM(N91:N92)</f>
        <v>160</v>
      </c>
      <c r="O93" s="19">
        <f>SUM(O91:O92)</f>
        <v>105.7</v>
      </c>
      <c r="P93" s="20">
        <f>SUM(P91:P92)</f>
        <v>0</v>
      </c>
      <c r="Q93" s="18">
        <f t="shared" ref="Q93" si="93">SUM(R93,T93)</f>
        <v>160</v>
      </c>
      <c r="R93" s="19">
        <f>SUM(R91:R92)</f>
        <v>160</v>
      </c>
      <c r="S93" s="19">
        <f>SUM(S91:S92)</f>
        <v>105.7</v>
      </c>
      <c r="T93" s="20">
        <f>SUM(T91:T92)</f>
        <v>0</v>
      </c>
      <c r="U93" s="328">
        <f t="shared" ref="U93" si="94">SUM(V93,X93)</f>
        <v>160</v>
      </c>
      <c r="V93" s="19">
        <f>SUM(V91:V92)</f>
        <v>160</v>
      </c>
      <c r="W93" s="19">
        <f>SUM(W91:W92)</f>
        <v>105.7</v>
      </c>
      <c r="X93" s="20">
        <f>SUM(X91:X92)</f>
        <v>0</v>
      </c>
      <c r="Z93" s="313"/>
      <c r="AA93" s="313"/>
      <c r="AB93" s="313"/>
      <c r="AC93" s="313"/>
      <c r="AD93" s="313"/>
      <c r="AE93" s="313"/>
      <c r="AF93" s="313"/>
      <c r="AG93" s="313"/>
      <c r="AH93" s="313"/>
      <c r="AI93" s="313"/>
      <c r="AJ93" s="313"/>
      <c r="AK93" s="313"/>
      <c r="AL93" s="313"/>
    </row>
    <row r="94" spans="1:38" ht="18" customHeight="1" thickBot="1" x14ac:dyDescent="0.25">
      <c r="A94" s="440">
        <v>2</v>
      </c>
      <c r="B94" s="442">
        <v>4</v>
      </c>
      <c r="C94" s="441">
        <v>9</v>
      </c>
      <c r="D94" s="452" t="s">
        <v>69</v>
      </c>
      <c r="E94" s="448">
        <v>27</v>
      </c>
      <c r="F94" s="282" t="s">
        <v>20</v>
      </c>
      <c r="G94" s="290" t="s">
        <v>50</v>
      </c>
      <c r="H94" s="88" t="s">
        <v>14</v>
      </c>
      <c r="I94" s="45">
        <f>J94+L94</f>
        <v>47.1</v>
      </c>
      <c r="J94" s="48">
        <f>41.6+5.5</f>
        <v>47.1</v>
      </c>
      <c r="K94" s="46">
        <v>20.100000000000001</v>
      </c>
      <c r="L94" s="209"/>
      <c r="M94" s="45">
        <f>N94+P94</f>
        <v>60.9</v>
      </c>
      <c r="N94" s="48">
        <v>51.9</v>
      </c>
      <c r="O94" s="46">
        <v>18.3</v>
      </c>
      <c r="P94" s="47">
        <v>9</v>
      </c>
      <c r="Q94" s="45">
        <f>R94+T94</f>
        <v>51.9</v>
      </c>
      <c r="R94" s="48">
        <v>51.9</v>
      </c>
      <c r="S94" s="46">
        <v>18.3</v>
      </c>
      <c r="T94" s="47"/>
      <c r="U94" s="340">
        <f>V94+X94</f>
        <v>51.9</v>
      </c>
      <c r="V94" s="48">
        <v>51.9</v>
      </c>
      <c r="W94" s="46">
        <v>18.3</v>
      </c>
      <c r="X94" s="345"/>
      <c r="Z94" s="313"/>
      <c r="AA94" s="313"/>
      <c r="AB94" s="313"/>
      <c r="AC94" s="313"/>
      <c r="AD94" s="313"/>
      <c r="AE94" s="313"/>
      <c r="AF94" s="313"/>
      <c r="AG94" s="313"/>
      <c r="AH94" s="313"/>
      <c r="AI94" s="313"/>
      <c r="AJ94" s="313"/>
      <c r="AK94" s="313"/>
      <c r="AL94" s="313"/>
    </row>
    <row r="95" spans="1:38" ht="17.25" customHeight="1" thickBot="1" x14ac:dyDescent="0.25">
      <c r="A95" s="440"/>
      <c r="B95" s="442"/>
      <c r="C95" s="441"/>
      <c r="D95" s="452"/>
      <c r="E95" s="448"/>
      <c r="F95" s="449" t="s">
        <v>11</v>
      </c>
      <c r="G95" s="450"/>
      <c r="H95" s="451"/>
      <c r="I95" s="18">
        <f t="shared" si="89"/>
        <v>47.1</v>
      </c>
      <c r="J95" s="19">
        <f>SUM(J94:J94)</f>
        <v>47.1</v>
      </c>
      <c r="K95" s="19">
        <f>SUM(K94:K94)</f>
        <v>20.100000000000001</v>
      </c>
      <c r="L95" s="189">
        <f>SUM(L94:L94)</f>
        <v>0</v>
      </c>
      <c r="M95" s="18">
        <f t="shared" ref="M95" si="95">SUM(N95,P95)</f>
        <v>60.9</v>
      </c>
      <c r="N95" s="19">
        <f>SUM(N94:N94)</f>
        <v>51.9</v>
      </c>
      <c r="O95" s="19">
        <f>SUM(O94:O94)</f>
        <v>18.3</v>
      </c>
      <c r="P95" s="20">
        <f>P94</f>
        <v>9</v>
      </c>
      <c r="Q95" s="18">
        <f t="shared" ref="Q95" si="96">SUM(R95,T95)</f>
        <v>51.9</v>
      </c>
      <c r="R95" s="19">
        <f>SUM(R94:R94)</f>
        <v>51.9</v>
      </c>
      <c r="S95" s="19">
        <f>SUM(S94:S94)</f>
        <v>18.3</v>
      </c>
      <c r="T95" s="20"/>
      <c r="U95" s="328">
        <f t="shared" ref="U95" si="97">SUM(V95,X95)</f>
        <v>51.9</v>
      </c>
      <c r="V95" s="19">
        <f>SUM(V94:V94)</f>
        <v>51.9</v>
      </c>
      <c r="W95" s="19">
        <f>SUM(W94:W94)</f>
        <v>18.3</v>
      </c>
      <c r="X95" s="20"/>
    </row>
    <row r="96" spans="1:38" ht="21.75" customHeight="1" thickBot="1" x14ac:dyDescent="0.25">
      <c r="A96" s="440">
        <v>2</v>
      </c>
      <c r="B96" s="442">
        <v>4</v>
      </c>
      <c r="C96" s="441">
        <v>10</v>
      </c>
      <c r="D96" s="452" t="s">
        <v>70</v>
      </c>
      <c r="E96" s="448">
        <v>28</v>
      </c>
      <c r="F96" s="282" t="s">
        <v>20</v>
      </c>
      <c r="G96" s="290" t="s">
        <v>51</v>
      </c>
      <c r="H96" s="88" t="s">
        <v>14</v>
      </c>
      <c r="I96" s="45">
        <f>J96+L96</f>
        <v>64.7</v>
      </c>
      <c r="J96" s="48">
        <v>64.7</v>
      </c>
      <c r="K96" s="46">
        <v>42</v>
      </c>
      <c r="L96" s="12"/>
      <c r="M96" s="45">
        <v>74</v>
      </c>
      <c r="N96" s="48">
        <v>74</v>
      </c>
      <c r="O96" s="46">
        <v>40.9</v>
      </c>
      <c r="P96" s="59"/>
      <c r="Q96" s="45">
        <f>R96+T96</f>
        <v>74</v>
      </c>
      <c r="R96" s="48">
        <v>74</v>
      </c>
      <c r="S96" s="46">
        <v>40.9</v>
      </c>
      <c r="T96" s="59"/>
      <c r="U96" s="341">
        <f>V96+X96</f>
        <v>74</v>
      </c>
      <c r="V96" s="48">
        <v>74</v>
      </c>
      <c r="W96" s="46">
        <v>40.9</v>
      </c>
      <c r="X96" s="346"/>
    </row>
    <row r="97" spans="1:37" ht="17.25" customHeight="1" thickBot="1" x14ac:dyDescent="0.25">
      <c r="A97" s="440"/>
      <c r="B97" s="442"/>
      <c r="C97" s="441"/>
      <c r="D97" s="452"/>
      <c r="E97" s="448"/>
      <c r="F97" s="443" t="s">
        <v>11</v>
      </c>
      <c r="G97" s="444"/>
      <c r="H97" s="445"/>
      <c r="I97" s="18">
        <f t="shared" si="89"/>
        <v>64.7</v>
      </c>
      <c r="J97" s="19">
        <f>SUM(J96:J96)</f>
        <v>64.7</v>
      </c>
      <c r="K97" s="19">
        <f>SUM(K96:K96)</f>
        <v>42</v>
      </c>
      <c r="L97" s="20">
        <f>SUM(L96:L96)</f>
        <v>0</v>
      </c>
      <c r="M97" s="18">
        <f t="shared" ref="M97:M99" si="98">SUM(N97,P97)</f>
        <v>74</v>
      </c>
      <c r="N97" s="19">
        <f>SUM(N96:N96)</f>
        <v>74</v>
      </c>
      <c r="O97" s="19">
        <f>SUM(O96:O96)</f>
        <v>40.9</v>
      </c>
      <c r="P97" s="20"/>
      <c r="Q97" s="18">
        <f t="shared" ref="Q97:Q99" si="99">SUM(R97,T97)</f>
        <v>74</v>
      </c>
      <c r="R97" s="19">
        <f>SUM(R96:R96)</f>
        <v>74</v>
      </c>
      <c r="S97" s="19">
        <f>SUM(S96:S96)</f>
        <v>40.9</v>
      </c>
      <c r="T97" s="20"/>
      <c r="U97" s="328">
        <f t="shared" ref="U97" si="100">SUM(V97,X97)</f>
        <v>74</v>
      </c>
      <c r="V97" s="19">
        <f>SUM(V96:V96)</f>
        <v>74</v>
      </c>
      <c r="W97" s="19">
        <f>SUM(W96:W96)</f>
        <v>40.9</v>
      </c>
      <c r="X97" s="20"/>
    </row>
    <row r="98" spans="1:37" ht="25.5" customHeight="1" thickBot="1" x14ac:dyDescent="0.25">
      <c r="A98" s="440">
        <v>2</v>
      </c>
      <c r="B98" s="442">
        <v>4</v>
      </c>
      <c r="C98" s="441">
        <v>11</v>
      </c>
      <c r="D98" s="452" t="s">
        <v>71</v>
      </c>
      <c r="E98" s="448">
        <v>29</v>
      </c>
      <c r="F98" s="282" t="s">
        <v>20</v>
      </c>
      <c r="G98" s="290" t="s">
        <v>52</v>
      </c>
      <c r="H98" s="88" t="s">
        <v>14</v>
      </c>
      <c r="I98" s="45">
        <f>J98+L98</f>
        <v>74.099999999999994</v>
      </c>
      <c r="J98" s="160">
        <f>65.3+7.7</f>
        <v>73</v>
      </c>
      <c r="K98" s="140">
        <v>38.5</v>
      </c>
      <c r="L98" s="59">
        <v>1.1000000000000001</v>
      </c>
      <c r="M98" s="167">
        <v>69.3</v>
      </c>
      <c r="N98" s="160">
        <v>69.3</v>
      </c>
      <c r="O98" s="140">
        <v>38.4</v>
      </c>
      <c r="P98" s="59"/>
      <c r="Q98" s="167">
        <f>R98+T98</f>
        <v>69.3</v>
      </c>
      <c r="R98" s="160">
        <v>69.3</v>
      </c>
      <c r="S98" s="140">
        <v>38.4</v>
      </c>
      <c r="T98" s="59"/>
      <c r="U98" s="341">
        <f>V98+X98</f>
        <v>69.3</v>
      </c>
      <c r="V98" s="160">
        <v>69.3</v>
      </c>
      <c r="W98" s="140">
        <v>38.4</v>
      </c>
      <c r="X98" s="346"/>
    </row>
    <row r="99" spans="1:37" ht="15.75" customHeight="1" thickBot="1" x14ac:dyDescent="0.25">
      <c r="A99" s="440"/>
      <c r="B99" s="442"/>
      <c r="C99" s="441"/>
      <c r="D99" s="452"/>
      <c r="E99" s="448"/>
      <c r="F99" s="449" t="s">
        <v>11</v>
      </c>
      <c r="G99" s="450"/>
      <c r="H99" s="451"/>
      <c r="I99" s="18">
        <f t="shared" si="89"/>
        <v>74.099999999999994</v>
      </c>
      <c r="J99" s="19">
        <f>SUM(J98:J98)</f>
        <v>73</v>
      </c>
      <c r="K99" s="19">
        <f>SUM(K98:K98)</f>
        <v>38.5</v>
      </c>
      <c r="L99" s="20">
        <f>SUM(L98:L98)</f>
        <v>1.1000000000000001</v>
      </c>
      <c r="M99" s="18">
        <f t="shared" si="98"/>
        <v>69.3</v>
      </c>
      <c r="N99" s="19">
        <f>SUM(N98:N98)</f>
        <v>69.3</v>
      </c>
      <c r="O99" s="19">
        <f>SUM(O98:O98)</f>
        <v>38.4</v>
      </c>
      <c r="P99" s="20"/>
      <c r="Q99" s="18">
        <f t="shared" si="99"/>
        <v>69.3</v>
      </c>
      <c r="R99" s="19">
        <f>SUM(R98:R98)</f>
        <v>69.3</v>
      </c>
      <c r="S99" s="19">
        <f>SUM(S98:S98)</f>
        <v>38.4</v>
      </c>
      <c r="T99" s="20"/>
      <c r="U99" s="328">
        <f t="shared" ref="U99" si="101">SUM(V99,X99)</f>
        <v>69.3</v>
      </c>
      <c r="V99" s="19">
        <f>SUM(V98:V98)</f>
        <v>69.3</v>
      </c>
      <c r="W99" s="19">
        <f>SUM(W98:W98)</f>
        <v>38.4</v>
      </c>
      <c r="X99" s="20"/>
    </row>
    <row r="100" spans="1:37" ht="21.75" customHeight="1" thickBot="1" x14ac:dyDescent="0.25">
      <c r="A100" s="440">
        <v>2</v>
      </c>
      <c r="B100" s="442">
        <v>4</v>
      </c>
      <c r="C100" s="441">
        <v>12</v>
      </c>
      <c r="D100" s="452" t="s">
        <v>103</v>
      </c>
      <c r="E100" s="490" t="s">
        <v>117</v>
      </c>
      <c r="F100" s="282" t="s">
        <v>20</v>
      </c>
      <c r="G100" s="290" t="s">
        <v>95</v>
      </c>
      <c r="H100" s="88" t="s">
        <v>14</v>
      </c>
      <c r="I100" s="69">
        <v>10</v>
      </c>
      <c r="J100" s="48"/>
      <c r="K100" s="46"/>
      <c r="L100" s="59">
        <v>10</v>
      </c>
      <c r="M100" s="69">
        <v>10</v>
      </c>
      <c r="N100" s="48"/>
      <c r="O100" s="46"/>
      <c r="P100" s="59">
        <v>10</v>
      </c>
      <c r="Q100" s="69">
        <v>10</v>
      </c>
      <c r="R100" s="48"/>
      <c r="S100" s="46"/>
      <c r="T100" s="59">
        <v>10</v>
      </c>
      <c r="U100" s="341"/>
      <c r="V100" s="257"/>
      <c r="W100" s="257"/>
      <c r="X100" s="346"/>
    </row>
    <row r="101" spans="1:37" ht="33" customHeight="1" thickBot="1" x14ac:dyDescent="0.25">
      <c r="A101" s="440"/>
      <c r="B101" s="442"/>
      <c r="C101" s="441"/>
      <c r="D101" s="452"/>
      <c r="E101" s="490"/>
      <c r="F101" s="449" t="s">
        <v>11</v>
      </c>
      <c r="G101" s="450"/>
      <c r="H101" s="451"/>
      <c r="I101" s="18">
        <f t="shared" ref="I101" si="102">SUM(J101,L101)</f>
        <v>10</v>
      </c>
      <c r="J101" s="19">
        <f>SUM(J100:J100)</f>
        <v>0</v>
      </c>
      <c r="K101" s="19">
        <f>SUM(K100:K100)</f>
        <v>0</v>
      </c>
      <c r="L101" s="20">
        <f>SUM(L100:L100)</f>
        <v>10</v>
      </c>
      <c r="M101" s="18">
        <f t="shared" ref="M101" si="103">SUM(N101,P101)</f>
        <v>10</v>
      </c>
      <c r="N101" s="19">
        <f>SUM(N100:N100)</f>
        <v>0</v>
      </c>
      <c r="O101" s="19">
        <f>SUM(O100:O100)</f>
        <v>0</v>
      </c>
      <c r="P101" s="20">
        <f>SUM(P100:P100)</f>
        <v>10</v>
      </c>
      <c r="Q101" s="18">
        <f t="shared" ref="Q101" si="104">SUM(R101,T101)</f>
        <v>10</v>
      </c>
      <c r="R101" s="19">
        <f>SUM(R100:R100)</f>
        <v>0</v>
      </c>
      <c r="S101" s="19">
        <f>SUM(S100:S100)</f>
        <v>0</v>
      </c>
      <c r="T101" s="20">
        <f>SUM(T100:T100)</f>
        <v>10</v>
      </c>
      <c r="U101" s="328"/>
      <c r="V101" s="19"/>
      <c r="W101" s="19"/>
      <c r="X101" s="20"/>
    </row>
    <row r="102" spans="1:37" ht="16.5" customHeight="1" x14ac:dyDescent="0.2">
      <c r="A102" s="416">
        <v>2</v>
      </c>
      <c r="B102" s="495">
        <v>4</v>
      </c>
      <c r="C102" s="491">
        <v>13</v>
      </c>
      <c r="D102" s="419" t="s">
        <v>118</v>
      </c>
      <c r="E102" s="281">
        <v>20</v>
      </c>
      <c r="F102" s="498" t="s">
        <v>20</v>
      </c>
      <c r="G102" s="292" t="s">
        <v>55</v>
      </c>
      <c r="H102" s="493" t="s">
        <v>14</v>
      </c>
      <c r="I102" s="34">
        <f t="shared" si="85"/>
        <v>2</v>
      </c>
      <c r="J102" s="22">
        <v>2</v>
      </c>
      <c r="K102" s="13">
        <v>0</v>
      </c>
      <c r="L102" s="14">
        <v>0</v>
      </c>
      <c r="M102" s="34"/>
      <c r="N102" s="22"/>
      <c r="O102" s="13"/>
      <c r="P102" s="14">
        <v>0</v>
      </c>
      <c r="Q102" s="34"/>
      <c r="R102" s="22"/>
      <c r="S102" s="13"/>
      <c r="T102" s="14"/>
      <c r="U102" s="347"/>
      <c r="V102" s="258"/>
      <c r="W102" s="258"/>
      <c r="X102" s="14">
        <v>0</v>
      </c>
    </row>
    <row r="103" spans="1:37" ht="15" customHeight="1" x14ac:dyDescent="0.2">
      <c r="A103" s="417"/>
      <c r="B103" s="496"/>
      <c r="C103" s="489"/>
      <c r="D103" s="420"/>
      <c r="E103" s="281">
        <v>21</v>
      </c>
      <c r="F103" s="499"/>
      <c r="G103" s="292" t="s">
        <v>56</v>
      </c>
      <c r="H103" s="494"/>
      <c r="I103" s="49">
        <f t="shared" si="85"/>
        <v>1.5</v>
      </c>
      <c r="J103" s="51">
        <v>1.5</v>
      </c>
      <c r="K103" s="15">
        <v>0</v>
      </c>
      <c r="L103" s="52">
        <v>0</v>
      </c>
      <c r="M103" s="49"/>
      <c r="N103" s="51"/>
      <c r="O103" s="15"/>
      <c r="P103" s="52">
        <v>0</v>
      </c>
      <c r="Q103" s="49"/>
      <c r="R103" s="51"/>
      <c r="S103" s="15"/>
      <c r="T103" s="351"/>
      <c r="U103" s="348"/>
      <c r="V103" s="15"/>
      <c r="W103" s="15"/>
      <c r="X103" s="351">
        <v>0</v>
      </c>
    </row>
    <row r="104" spans="1:37" ht="17.25" customHeight="1" x14ac:dyDescent="0.2">
      <c r="A104" s="417"/>
      <c r="B104" s="496"/>
      <c r="C104" s="489"/>
      <c r="D104" s="420"/>
      <c r="E104" s="281">
        <v>24</v>
      </c>
      <c r="F104" s="499"/>
      <c r="G104" s="292" t="s">
        <v>57</v>
      </c>
      <c r="H104" s="494"/>
      <c r="I104" s="49">
        <f t="shared" si="85"/>
        <v>0.3</v>
      </c>
      <c r="J104" s="51">
        <v>0.3</v>
      </c>
      <c r="K104" s="51">
        <v>0</v>
      </c>
      <c r="L104" s="53">
        <v>0</v>
      </c>
      <c r="M104" s="49"/>
      <c r="N104" s="51"/>
      <c r="O104" s="51"/>
      <c r="P104" s="53">
        <v>0</v>
      </c>
      <c r="Q104" s="49"/>
      <c r="R104" s="51"/>
      <c r="S104" s="51"/>
      <c r="T104" s="58"/>
      <c r="U104" s="349"/>
      <c r="V104" s="51"/>
      <c r="W104" s="51"/>
      <c r="X104" s="58">
        <v>0</v>
      </c>
    </row>
    <row r="105" spans="1:37" ht="15.75" customHeight="1" x14ac:dyDescent="0.2">
      <c r="A105" s="417"/>
      <c r="B105" s="496"/>
      <c r="C105" s="489"/>
      <c r="D105" s="420"/>
      <c r="E105" s="281">
        <v>27</v>
      </c>
      <c r="F105" s="499"/>
      <c r="G105" s="292" t="s">
        <v>58</v>
      </c>
      <c r="H105" s="494"/>
      <c r="I105" s="49">
        <f t="shared" si="85"/>
        <v>5</v>
      </c>
      <c r="J105" s="51">
        <v>3.5</v>
      </c>
      <c r="K105" s="15">
        <v>0</v>
      </c>
      <c r="L105" s="98">
        <v>1.5</v>
      </c>
      <c r="M105" s="49"/>
      <c r="N105" s="51"/>
      <c r="O105" s="15"/>
      <c r="P105" s="52">
        <v>0</v>
      </c>
      <c r="Q105" s="49"/>
      <c r="R105" s="51"/>
      <c r="S105" s="15"/>
      <c r="T105" s="351"/>
      <c r="U105" s="348"/>
      <c r="V105" s="15"/>
      <c r="W105" s="15"/>
      <c r="X105" s="351">
        <v>0</v>
      </c>
    </row>
    <row r="106" spans="1:37" ht="16.5" customHeight="1" x14ac:dyDescent="0.2">
      <c r="A106" s="417"/>
      <c r="B106" s="496"/>
      <c r="C106" s="489"/>
      <c r="D106" s="420"/>
      <c r="E106" s="281">
        <v>28</v>
      </c>
      <c r="F106" s="499"/>
      <c r="G106" s="292" t="s">
        <v>59</v>
      </c>
      <c r="H106" s="494"/>
      <c r="I106" s="49">
        <f t="shared" si="85"/>
        <v>5</v>
      </c>
      <c r="J106" s="51">
        <v>5</v>
      </c>
      <c r="K106" s="15">
        <v>0</v>
      </c>
      <c r="L106" s="52">
        <v>0</v>
      </c>
      <c r="M106" s="49"/>
      <c r="N106" s="51"/>
      <c r="O106" s="15"/>
      <c r="P106" s="52">
        <v>0</v>
      </c>
      <c r="Q106" s="49"/>
      <c r="R106" s="51"/>
      <c r="S106" s="15"/>
      <c r="T106" s="351"/>
      <c r="U106" s="348"/>
      <c r="V106" s="15"/>
      <c r="W106" s="15"/>
      <c r="X106" s="351">
        <v>0</v>
      </c>
    </row>
    <row r="107" spans="1:37" ht="16.5" customHeight="1" thickBot="1" x14ac:dyDescent="0.25">
      <c r="A107" s="417"/>
      <c r="B107" s="496"/>
      <c r="C107" s="489"/>
      <c r="D107" s="420"/>
      <c r="E107" s="284">
        <v>29</v>
      </c>
      <c r="F107" s="499"/>
      <c r="G107" s="292" t="s">
        <v>60</v>
      </c>
      <c r="H107" s="494"/>
      <c r="I107" s="54">
        <f t="shared" si="85"/>
        <v>3</v>
      </c>
      <c r="J107" s="55">
        <v>3</v>
      </c>
      <c r="K107" s="55">
        <v>0</v>
      </c>
      <c r="L107" s="56">
        <v>0</v>
      </c>
      <c r="M107" s="54"/>
      <c r="N107" s="55"/>
      <c r="O107" s="55"/>
      <c r="P107" s="56">
        <v>0</v>
      </c>
      <c r="Q107" s="54"/>
      <c r="R107" s="55"/>
      <c r="S107" s="55"/>
      <c r="T107" s="353"/>
      <c r="U107" s="350"/>
      <c r="V107" s="259"/>
      <c r="W107" s="259"/>
      <c r="X107" s="352">
        <v>0</v>
      </c>
    </row>
    <row r="108" spans="1:37" ht="16.5" customHeight="1" thickBot="1" x14ac:dyDescent="0.25">
      <c r="A108" s="418"/>
      <c r="B108" s="497"/>
      <c r="C108" s="492"/>
      <c r="D108" s="421"/>
      <c r="E108" s="89"/>
      <c r="F108" s="449" t="s">
        <v>11</v>
      </c>
      <c r="G108" s="450"/>
      <c r="H108" s="451"/>
      <c r="I108" s="7">
        <f t="shared" si="85"/>
        <v>16.8</v>
      </c>
      <c r="J108" s="104">
        <f>SUM(J102:J107)</f>
        <v>15.3</v>
      </c>
      <c r="K108" s="104">
        <f>SUM(K102:K107)</f>
        <v>0</v>
      </c>
      <c r="L108" s="108">
        <f>SUM(L102:L107)</f>
        <v>1.5</v>
      </c>
      <c r="M108" s="7">
        <f t="shared" ref="M108" si="105">SUM(N108,P108)</f>
        <v>0</v>
      </c>
      <c r="N108" s="104">
        <f>SUM(N102:N107)</f>
        <v>0</v>
      </c>
      <c r="O108" s="104"/>
      <c r="P108" s="108">
        <f>SUM(P102:P107)</f>
        <v>0</v>
      </c>
      <c r="Q108" s="7">
        <f t="shared" ref="Q108" si="106">SUM(R108,T108)</f>
        <v>0</v>
      </c>
      <c r="R108" s="104">
        <f>SUM(R102:R107)</f>
        <v>0</v>
      </c>
      <c r="S108" s="104"/>
      <c r="T108" s="108">
        <f>SUM(T102:T107)</f>
        <v>0</v>
      </c>
      <c r="U108" s="327">
        <f t="shared" ref="U108" si="107">SUM(V108,X108)</f>
        <v>0</v>
      </c>
      <c r="V108" s="104">
        <f>SUM(V102:V107)</f>
        <v>0</v>
      </c>
      <c r="W108" s="104"/>
      <c r="X108" s="108">
        <f>SUM(X102:X107)</f>
        <v>0</v>
      </c>
    </row>
    <row r="109" spans="1:37" ht="20.25" customHeight="1" x14ac:dyDescent="0.2">
      <c r="A109" s="416">
        <v>2</v>
      </c>
      <c r="B109" s="495">
        <v>4</v>
      </c>
      <c r="C109" s="577">
        <v>14</v>
      </c>
      <c r="D109" s="419" t="s">
        <v>119</v>
      </c>
      <c r="E109" s="370" t="s">
        <v>31</v>
      </c>
      <c r="F109" s="498" t="s">
        <v>20</v>
      </c>
      <c r="G109" s="513" t="s">
        <v>76</v>
      </c>
      <c r="H109" s="73" t="s">
        <v>17</v>
      </c>
      <c r="I109" s="169">
        <f>J109+L109</f>
        <v>110.6</v>
      </c>
      <c r="J109" s="243"/>
      <c r="K109" s="243"/>
      <c r="L109" s="663">
        <v>110.6</v>
      </c>
      <c r="M109" s="664"/>
      <c r="N109" s="243"/>
      <c r="O109" s="243"/>
      <c r="P109" s="663"/>
      <c r="Q109" s="8"/>
      <c r="R109" s="9"/>
      <c r="S109" s="9"/>
      <c r="T109" s="27"/>
      <c r="U109" s="96"/>
      <c r="V109" s="95"/>
      <c r="W109" s="95"/>
      <c r="X109" s="107"/>
    </row>
    <row r="110" spans="1:37" ht="20.25" customHeight="1" x14ac:dyDescent="0.2">
      <c r="A110" s="417"/>
      <c r="B110" s="496"/>
      <c r="C110" s="447"/>
      <c r="D110" s="420"/>
      <c r="E110" s="539" t="s">
        <v>74</v>
      </c>
      <c r="F110" s="499"/>
      <c r="G110" s="514"/>
      <c r="H110" s="73" t="s">
        <v>14</v>
      </c>
      <c r="I110" s="169">
        <f t="shared" si="85"/>
        <v>190</v>
      </c>
      <c r="J110" s="243"/>
      <c r="K110" s="243">
        <v>0</v>
      </c>
      <c r="L110" s="663">
        <v>190</v>
      </c>
      <c r="M110" s="169">
        <f>N110+P110</f>
        <v>86.5</v>
      </c>
      <c r="N110" s="243">
        <v>0.9</v>
      </c>
      <c r="O110" s="243">
        <v>0.8</v>
      </c>
      <c r="P110" s="663">
        <v>85.6</v>
      </c>
      <c r="Q110" s="376">
        <f>R110+T110</f>
        <v>0</v>
      </c>
      <c r="R110" s="258"/>
      <c r="S110" s="258"/>
      <c r="T110" s="377"/>
      <c r="U110" s="96"/>
      <c r="V110" s="95"/>
      <c r="W110" s="95"/>
      <c r="X110" s="107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22.5" customHeight="1" thickBot="1" x14ac:dyDescent="0.25">
      <c r="A111" s="417"/>
      <c r="B111" s="496"/>
      <c r="C111" s="447"/>
      <c r="D111" s="420"/>
      <c r="E111" s="467"/>
      <c r="F111" s="531"/>
      <c r="G111" s="541"/>
      <c r="H111" s="74" t="s">
        <v>17</v>
      </c>
      <c r="I111" s="169">
        <f t="shared" si="85"/>
        <v>148</v>
      </c>
      <c r="J111" s="243"/>
      <c r="K111" s="243">
        <v>0</v>
      </c>
      <c r="L111" s="663">
        <v>148</v>
      </c>
      <c r="M111" s="169">
        <f>N111+P111</f>
        <v>158.4</v>
      </c>
      <c r="N111" s="243">
        <v>4.3</v>
      </c>
      <c r="O111" s="243">
        <v>4.2</v>
      </c>
      <c r="P111" s="663">
        <v>154.1</v>
      </c>
      <c r="Q111" s="8"/>
      <c r="R111" s="9"/>
      <c r="S111" s="9"/>
      <c r="T111" s="27"/>
      <c r="U111" s="96"/>
      <c r="V111" s="95"/>
      <c r="W111" s="95"/>
      <c r="X111" s="107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s="382" customFormat="1" ht="21" customHeight="1" thickBot="1" x14ac:dyDescent="0.25">
      <c r="A112" s="418"/>
      <c r="B112" s="497"/>
      <c r="C112" s="438"/>
      <c r="D112" s="420"/>
      <c r="E112" s="380"/>
      <c r="F112" s="571" t="s">
        <v>11</v>
      </c>
      <c r="G112" s="572"/>
      <c r="H112" s="573"/>
      <c r="I112" s="384">
        <f>SUM(I109:I111)</f>
        <v>448.6</v>
      </c>
      <c r="J112" s="385">
        <f>SUM(J109:J111)</f>
        <v>0</v>
      </c>
      <c r="K112" s="386">
        <f>SUM(K109:K111)</f>
        <v>0</v>
      </c>
      <c r="L112" s="387">
        <f>SUM(L109:L111)</f>
        <v>448.6</v>
      </c>
      <c r="M112" s="384">
        <f>SUM(M109:M111)</f>
        <v>244.9</v>
      </c>
      <c r="N112" s="385">
        <f>N109+N110+N111</f>
        <v>5.2</v>
      </c>
      <c r="O112" s="385">
        <f>O109+O110+O111</f>
        <v>5</v>
      </c>
      <c r="P112" s="387">
        <f>SUM(P109:P111)</f>
        <v>239.7</v>
      </c>
      <c r="Q112" s="384">
        <f>SUM(Q109:Q111)</f>
        <v>0</v>
      </c>
      <c r="R112" s="385"/>
      <c r="S112" s="385"/>
      <c r="T112" s="387">
        <f>T109+T110+T111</f>
        <v>0</v>
      </c>
      <c r="U112" s="388">
        <f>SUM(U109:U111)</f>
        <v>0</v>
      </c>
      <c r="V112" s="385"/>
      <c r="W112" s="385"/>
      <c r="X112" s="387">
        <f>X109+X110+X111</f>
        <v>0</v>
      </c>
      <c r="Y112" s="381"/>
    </row>
    <row r="113" spans="1:38" ht="14.25" customHeight="1" x14ac:dyDescent="0.2">
      <c r="A113" s="416">
        <v>2</v>
      </c>
      <c r="B113" s="581">
        <v>4</v>
      </c>
      <c r="C113" s="507">
        <v>15</v>
      </c>
      <c r="D113" s="578" t="s">
        <v>130</v>
      </c>
      <c r="E113" s="379" t="s">
        <v>116</v>
      </c>
      <c r="F113" s="446" t="s">
        <v>20</v>
      </c>
      <c r="G113" s="665" t="s">
        <v>131</v>
      </c>
      <c r="H113" s="666" t="s">
        <v>143</v>
      </c>
      <c r="I113" s="198">
        <f>J113+L113</f>
        <v>0</v>
      </c>
      <c r="J113" s="160"/>
      <c r="K113" s="140"/>
      <c r="L113" s="168"/>
      <c r="M113" s="198">
        <f>N113+P113</f>
        <v>400</v>
      </c>
      <c r="N113" s="160"/>
      <c r="O113" s="140"/>
      <c r="P113" s="168">
        <v>400</v>
      </c>
      <c r="Q113" s="198">
        <f>R113+T113</f>
        <v>400</v>
      </c>
      <c r="R113" s="160"/>
      <c r="S113" s="140"/>
      <c r="T113" s="168">
        <v>400</v>
      </c>
      <c r="U113" s="250">
        <f>V113+X113</f>
        <v>0</v>
      </c>
      <c r="V113" s="243"/>
      <c r="W113" s="243"/>
      <c r="X113" s="343">
        <v>0</v>
      </c>
      <c r="Y113" s="371"/>
      <c r="Z113" s="310"/>
      <c r="AA113" s="310"/>
      <c r="AB113" s="310"/>
      <c r="AC113" s="310"/>
      <c r="AD113" s="310"/>
      <c r="AE113" s="310"/>
      <c r="AF113" s="310"/>
      <c r="AG113" s="310"/>
      <c r="AH113" s="310"/>
      <c r="AI113" s="310"/>
      <c r="AJ113" s="310"/>
      <c r="AK113" s="310"/>
      <c r="AL113" s="310"/>
    </row>
    <row r="114" spans="1:38" ht="15.75" customHeight="1" thickBot="1" x14ac:dyDescent="0.25">
      <c r="A114" s="417"/>
      <c r="B114" s="582"/>
      <c r="C114" s="499"/>
      <c r="D114" s="579"/>
      <c r="E114" s="378" t="s">
        <v>74</v>
      </c>
      <c r="F114" s="447"/>
      <c r="G114" s="667"/>
      <c r="H114" s="668" t="s">
        <v>14</v>
      </c>
      <c r="I114" s="169">
        <f t="shared" ref="I114" si="108">SUM(J114,L114)</f>
        <v>0</v>
      </c>
      <c r="J114" s="170"/>
      <c r="K114" s="170"/>
      <c r="L114" s="669">
        <v>0</v>
      </c>
      <c r="M114" s="198">
        <f>SUM(N114,P114)</f>
        <v>50</v>
      </c>
      <c r="N114" s="170">
        <v>50</v>
      </c>
      <c r="O114" s="170"/>
      <c r="P114" s="669">
        <v>0</v>
      </c>
      <c r="Q114" s="198">
        <f>SUM(R114,T114)</f>
        <v>50</v>
      </c>
      <c r="R114" s="170">
        <v>50</v>
      </c>
      <c r="S114" s="170"/>
      <c r="T114" s="669">
        <v>0</v>
      </c>
      <c r="U114" s="670">
        <f>SUM(V114,X114)</f>
        <v>50</v>
      </c>
      <c r="V114" s="671">
        <v>50</v>
      </c>
      <c r="W114" s="671"/>
      <c r="X114" s="344">
        <v>0</v>
      </c>
      <c r="Y114" s="371"/>
      <c r="Z114" s="313"/>
      <c r="AA114" s="313"/>
      <c r="AB114" s="313"/>
      <c r="AC114" s="313"/>
      <c r="AD114" s="313"/>
      <c r="AE114" s="313"/>
      <c r="AF114" s="313"/>
      <c r="AG114" s="313"/>
      <c r="AH114" s="313"/>
      <c r="AI114" s="313"/>
      <c r="AJ114" s="313"/>
      <c r="AK114" s="313"/>
      <c r="AL114" s="313"/>
    </row>
    <row r="115" spans="1:38" s="382" customFormat="1" ht="21" customHeight="1" thickBot="1" x14ac:dyDescent="0.25">
      <c r="A115" s="417"/>
      <c r="B115" s="582"/>
      <c r="C115" s="531"/>
      <c r="D115" s="580"/>
      <c r="E115" s="383"/>
      <c r="F115" s="571" t="s">
        <v>11</v>
      </c>
      <c r="G115" s="572"/>
      <c r="H115" s="573"/>
      <c r="I115" s="384">
        <f>J115+L115</f>
        <v>0</v>
      </c>
      <c r="J115" s="385">
        <f>SUM(J112:J114)</f>
        <v>0</v>
      </c>
      <c r="K115" s="386">
        <f>SUM(K112:K114)</f>
        <v>0</v>
      </c>
      <c r="L115" s="387">
        <f>L113+L114</f>
        <v>0</v>
      </c>
      <c r="M115" s="384">
        <f>P115+N115</f>
        <v>450</v>
      </c>
      <c r="N115" s="385">
        <f>N113+N114</f>
        <v>50</v>
      </c>
      <c r="O115" s="385"/>
      <c r="P115" s="387">
        <f>P113+P114</f>
        <v>400</v>
      </c>
      <c r="Q115" s="384">
        <f>T115+R115</f>
        <v>450</v>
      </c>
      <c r="R115" s="385">
        <f>R113+R114</f>
        <v>50</v>
      </c>
      <c r="S115" s="385"/>
      <c r="T115" s="387">
        <f>T113+T114</f>
        <v>400</v>
      </c>
      <c r="U115" s="384">
        <f>X115+V115</f>
        <v>50</v>
      </c>
      <c r="V115" s="385">
        <f>V113+V114</f>
        <v>50</v>
      </c>
      <c r="W115" s="385"/>
      <c r="X115" s="387">
        <f>X113+X114</f>
        <v>0</v>
      </c>
      <c r="Y115" s="381"/>
    </row>
    <row r="116" spans="1:38" s="382" customFormat="1" ht="12.75" customHeight="1" thickBot="1" x14ac:dyDescent="0.25">
      <c r="A116" s="418"/>
      <c r="B116" s="583"/>
      <c r="C116" s="568" t="s">
        <v>9</v>
      </c>
      <c r="D116" s="569"/>
      <c r="E116" s="569"/>
      <c r="F116" s="569"/>
      <c r="G116" s="569"/>
      <c r="H116" s="570"/>
      <c r="I116" s="389">
        <f>J116+L116</f>
        <v>1513.1000000000001</v>
      </c>
      <c r="J116" s="389">
        <f>J112+J108+J101+J99+J97+J95+J93+J90+J88+J86+J84+J82+J80+J78+J115</f>
        <v>1024.7</v>
      </c>
      <c r="K116" s="389">
        <f t="shared" ref="K116:L116" si="109">K112+K108+K101+K99+K97+K95+K93+K90+K88+K86+K84+K82+K80+K78+K115</f>
        <v>694.2</v>
      </c>
      <c r="L116" s="389">
        <f t="shared" si="109"/>
        <v>488.40000000000003</v>
      </c>
      <c r="M116" s="390">
        <f>N116+P116</f>
        <v>1843.8000000000002</v>
      </c>
      <c r="N116" s="389">
        <f>N112+N108+N101+N99+N97+N95+N93+N90+N88+N86+N84+N82+N80+N78+N115</f>
        <v>1160.1000000000001</v>
      </c>
      <c r="O116" s="389">
        <f t="shared" ref="O116" si="110">O112+O108+O101+O99+O97+O95+O93+O90+O88+O86+O84+O82+O80+O78+O115</f>
        <v>727.9</v>
      </c>
      <c r="P116" s="389">
        <f t="shared" ref="P116" si="111">P112+P108+P101+P99+P97+P95+P93+P90+P88+P86+P84+P82+P80+P78+P115</f>
        <v>683.7</v>
      </c>
      <c r="Q116" s="389">
        <f>R116+T116</f>
        <v>1589.9</v>
      </c>
      <c r="R116" s="389">
        <f>R112+R108+R101+R99+R97+R95+R93+R90+R88+R86+R84+R82+R80+R78+R115</f>
        <v>1154.9000000000001</v>
      </c>
      <c r="S116" s="389">
        <f t="shared" ref="S116" si="112">S112+S108+S101+S99+S97+S95+S93+S90+S88+S86+S84+S82+S80+S78+S115</f>
        <v>722.9</v>
      </c>
      <c r="T116" s="389">
        <f t="shared" ref="T116" si="113">T112+T108+T101+T99+T97+T95+T93+T90+T88+T86+T84+T82+T80+T78+T115</f>
        <v>435</v>
      </c>
      <c r="U116" s="390">
        <f>V116+X116</f>
        <v>1179.9000000000001</v>
      </c>
      <c r="V116" s="389">
        <f>V112+V108+V101+V99+V97+V95+V93+V90+V88+V86+V84+V82+V80+V78+V115</f>
        <v>1154.9000000000001</v>
      </c>
      <c r="W116" s="389">
        <f t="shared" ref="W116" si="114">W112+W108+W101+W99+W97+W95+W93+W90+W88+W86+W84+W82+W80+W78+W115</f>
        <v>722.9</v>
      </c>
      <c r="X116" s="389">
        <f t="shared" ref="X116" si="115">X112+X108+X101+X99+X97+X95+X93+X90+X88+X86+X84+X82+X80+X78+X115</f>
        <v>25</v>
      </c>
      <c r="Y116" s="381"/>
    </row>
    <row r="117" spans="1:38" s="382" customFormat="1" ht="12.75" customHeight="1" thickBot="1" x14ac:dyDescent="0.25">
      <c r="A117" s="391">
        <v>2</v>
      </c>
      <c r="B117" s="587" t="s">
        <v>10</v>
      </c>
      <c r="C117" s="588"/>
      <c r="D117" s="588"/>
      <c r="E117" s="588"/>
      <c r="F117" s="588"/>
      <c r="G117" s="588"/>
      <c r="H117" s="589"/>
      <c r="I117" s="392">
        <f t="shared" si="85"/>
        <v>4066.8</v>
      </c>
      <c r="J117" s="393">
        <f>SUM(J116,J75,J51,J69)</f>
        <v>3099.7</v>
      </c>
      <c r="K117" s="393">
        <f>SUM(K116,K75,K51,K69)</f>
        <v>744.00000000000011</v>
      </c>
      <c r="L117" s="393">
        <f>SUM(L116,L75,L51,L69)</f>
        <v>967.10000000000014</v>
      </c>
      <c r="M117" s="392">
        <f t="shared" ref="M117:M118" si="116">SUM(N117,P117)</f>
        <v>4280.3999999999996</v>
      </c>
      <c r="N117" s="393">
        <f t="shared" ref="N117:X117" si="117">SUM(N116,N75,N51,N69)</f>
        <v>3173.3</v>
      </c>
      <c r="O117" s="393">
        <f t="shared" si="117"/>
        <v>743.9</v>
      </c>
      <c r="P117" s="394">
        <f t="shared" si="117"/>
        <v>1107.0999999999999</v>
      </c>
      <c r="Q117" s="395">
        <f t="shared" si="117"/>
        <v>3652.9</v>
      </c>
      <c r="R117" s="393">
        <f t="shared" si="117"/>
        <v>3217.9</v>
      </c>
      <c r="S117" s="393">
        <f t="shared" si="117"/>
        <v>722.9</v>
      </c>
      <c r="T117" s="396">
        <f t="shared" si="117"/>
        <v>435</v>
      </c>
      <c r="U117" s="397">
        <f t="shared" si="117"/>
        <v>3222.9</v>
      </c>
      <c r="V117" s="397">
        <f t="shared" si="117"/>
        <v>3197.9</v>
      </c>
      <c r="W117" s="397">
        <f t="shared" si="117"/>
        <v>722.9</v>
      </c>
      <c r="X117" s="398">
        <f t="shared" si="117"/>
        <v>25</v>
      </c>
      <c r="Y117" s="381"/>
    </row>
    <row r="118" spans="1:38" s="382" customFormat="1" ht="12.75" customHeight="1" thickBot="1" x14ac:dyDescent="0.25">
      <c r="A118" s="574" t="s">
        <v>28</v>
      </c>
      <c r="B118" s="575"/>
      <c r="C118" s="575"/>
      <c r="D118" s="575"/>
      <c r="E118" s="575"/>
      <c r="F118" s="575"/>
      <c r="G118" s="575"/>
      <c r="H118" s="576"/>
      <c r="I118" s="399">
        <f t="shared" si="85"/>
        <v>4992.8</v>
      </c>
      <c r="J118" s="400">
        <f>J42+J117</f>
        <v>3153.2</v>
      </c>
      <c r="K118" s="400">
        <f>K42+K117</f>
        <v>744.00000000000011</v>
      </c>
      <c r="L118" s="401">
        <f>L42+L117</f>
        <v>1839.6000000000001</v>
      </c>
      <c r="M118" s="399">
        <f t="shared" si="116"/>
        <v>5186</v>
      </c>
      <c r="N118" s="400">
        <f>N42+N117</f>
        <v>3223.3</v>
      </c>
      <c r="O118" s="400">
        <f>O42+O117</f>
        <v>743.9</v>
      </c>
      <c r="P118" s="401">
        <f>P42+P117</f>
        <v>1962.6999999999998</v>
      </c>
      <c r="Q118" s="399">
        <f t="shared" ref="Q118" si="118">SUM(R118,T118)</f>
        <v>4511.8999999999996</v>
      </c>
      <c r="R118" s="400">
        <f>R42+R117</f>
        <v>3217.9</v>
      </c>
      <c r="S118" s="400">
        <f>S42+S117</f>
        <v>722.9</v>
      </c>
      <c r="T118" s="402">
        <f>T42+T117</f>
        <v>1294</v>
      </c>
      <c r="U118" s="403">
        <f t="shared" ref="U118" si="119">SUM(V118,X118)</f>
        <v>3572.9</v>
      </c>
      <c r="V118" s="404">
        <f>V42+V117</f>
        <v>3197.9</v>
      </c>
      <c r="W118" s="404">
        <f>W42+W117</f>
        <v>722.9</v>
      </c>
      <c r="X118" s="405">
        <f>X42+X117</f>
        <v>375</v>
      </c>
      <c r="Y118" s="381"/>
    </row>
    <row r="119" spans="1:38" ht="18.75" customHeight="1" x14ac:dyDescent="0.2">
      <c r="A119" s="565" t="s">
        <v>83</v>
      </c>
      <c r="B119" s="566"/>
      <c r="C119" s="566"/>
      <c r="D119" s="566"/>
      <c r="E119" s="566"/>
      <c r="F119" s="566"/>
      <c r="G119" s="566"/>
      <c r="H119" s="567"/>
      <c r="I119" s="215">
        <f>L119+J119</f>
        <v>2207.1</v>
      </c>
      <c r="J119" s="216">
        <f>J110+J107+J106+J105+J104+J103+J102+J100+J98+J96+J94+J91+J89+J87+J85+J83+J81+J79+J77+J73+J71+J67+J60+J58+J48+J45+J39+J37+J35+J32+J30+J28+J26+J22+J20+J14+J12+J114</f>
        <v>1134</v>
      </c>
      <c r="K119" s="216">
        <f t="shared" ref="K119:L119" si="120">K110+K107+K106+K105+K104+K103+K102+K100+K98+K96+K94+K91+K89+K87+K85+K83+K81+K79+K77+K73+K71+K67+K60+K58+K48+K45+K39+K37+K35+K32+K30+K28+K26+K22+K20+K14+K12+K114</f>
        <v>712.8</v>
      </c>
      <c r="L119" s="216">
        <f t="shared" si="120"/>
        <v>1073.0999999999999</v>
      </c>
      <c r="M119" s="214">
        <f>SUM(P119,N119)</f>
        <v>1566.0000000000002</v>
      </c>
      <c r="N119" s="216">
        <f>N110+N107+N106+N105+N104+N103+N102+N100+N98+N96+N94+N91+N89+N87+N85+N83+N81+N79+N77+N73+N71+N67+N60+N58+N48+N45+N39+N37+N35+N32+N30+N28+N26+N22+N20+N14+N12+N114</f>
        <v>1205.8000000000002</v>
      </c>
      <c r="O119" s="216">
        <f t="shared" ref="O119:P119" si="121">O110+O107+O106+O105+O104+O103+O102+O100+O98+O96+O94+O91+O89+O87+O85+O83+O81+O79+O77+O73+O71+O67+O60+O58+O48+O45+O39+O37+O35+O32+O30+O28+O26+O22+O20+O14+O12+O114</f>
        <v>729.69999999999993</v>
      </c>
      <c r="P119" s="216">
        <f t="shared" si="121"/>
        <v>360.20000000000005</v>
      </c>
      <c r="Q119" s="214">
        <f>R119+T119</f>
        <v>2058.9</v>
      </c>
      <c r="R119" s="216">
        <f>R110+R107+R106+R105+R104+R103+R102+R100+R98+R96+R94+R91+R89+R87+R85+R83+R81+R79+R77+R73+R71+R67+R60+R58+R48+R45+R39+R37+R35+R32+R30+R28+R26+R22+R20+R14+R12+R114</f>
        <v>1164.9000000000001</v>
      </c>
      <c r="S119" s="216">
        <f t="shared" ref="S119:T119" si="122">S110+S107+S106+S105+S104+S103+S102+S100+S98+S96+S94+S91+S89+S87+S85+S83+S81+S79+S77+S73+S71+S67+S60+S58+S48+S45+S39+S37+S35+S32+S30+S28+S26+S22+S20+S14+S12+S114</f>
        <v>722.9</v>
      </c>
      <c r="T119" s="216">
        <f t="shared" si="122"/>
        <v>894</v>
      </c>
      <c r="U119" s="214">
        <f>V119+X119</f>
        <v>1519.9</v>
      </c>
      <c r="V119" s="216">
        <f>V110+V107+V106+V105+V104+V103+V102+V100+V98+V96+V94+V91+V89+V87+V85+V83+V81+V79+V77+V73+V71+V67+V60+V58+V48+V45+V39+V37+V35+V32+V30+V28+V26+V22+V20+V14+V12+V114</f>
        <v>1144.9000000000001</v>
      </c>
      <c r="W119" s="216">
        <f t="shared" ref="W119:X119" si="123">W110+W107+W106+W105+W104+W103+W102+W100+W98+W96+W94+W91+W89+W87+W85+W83+W81+W79+W77+W73+W71+W67+W60+W58+W48+W45+W39+W37+W35+W32+W30+W28+W26+W22+W20+W14+W12+W114</f>
        <v>722.9</v>
      </c>
      <c r="X119" s="407">
        <f t="shared" si="123"/>
        <v>375</v>
      </c>
    </row>
    <row r="120" spans="1:38" ht="13.5" customHeight="1" x14ac:dyDescent="0.2">
      <c r="A120" s="562" t="s">
        <v>84</v>
      </c>
      <c r="B120" s="563"/>
      <c r="C120" s="563"/>
      <c r="D120" s="563"/>
      <c r="E120" s="563"/>
      <c r="F120" s="563"/>
      <c r="G120" s="563"/>
      <c r="H120" s="564"/>
      <c r="I120" s="148">
        <f t="shared" ref="I120:X120" si="124">I53</f>
        <v>205</v>
      </c>
      <c r="J120" s="1">
        <f t="shared" si="124"/>
        <v>205</v>
      </c>
      <c r="K120" s="1">
        <f t="shared" si="124"/>
        <v>0</v>
      </c>
      <c r="L120" s="133">
        <f t="shared" si="124"/>
        <v>0</v>
      </c>
      <c r="M120" s="148">
        <f t="shared" si="124"/>
        <v>205</v>
      </c>
      <c r="N120" s="1">
        <f t="shared" si="124"/>
        <v>155</v>
      </c>
      <c r="O120" s="1">
        <f t="shared" si="124"/>
        <v>0</v>
      </c>
      <c r="P120" s="187">
        <f t="shared" si="124"/>
        <v>50</v>
      </c>
      <c r="Q120" s="148">
        <f t="shared" si="124"/>
        <v>205</v>
      </c>
      <c r="R120" s="1">
        <f t="shared" si="124"/>
        <v>205</v>
      </c>
      <c r="S120" s="1">
        <f t="shared" si="124"/>
        <v>0</v>
      </c>
      <c r="T120" s="230">
        <f t="shared" si="124"/>
        <v>0</v>
      </c>
      <c r="U120" s="148">
        <f t="shared" si="124"/>
        <v>205</v>
      </c>
      <c r="V120" s="1">
        <f t="shared" si="124"/>
        <v>205</v>
      </c>
      <c r="W120" s="1">
        <f t="shared" si="124"/>
        <v>0</v>
      </c>
      <c r="X120" s="133">
        <f t="shared" si="124"/>
        <v>0</v>
      </c>
    </row>
    <row r="121" spans="1:38" ht="12.75" customHeight="1" x14ac:dyDescent="0.2">
      <c r="A121" s="562" t="s">
        <v>85</v>
      </c>
      <c r="B121" s="563"/>
      <c r="C121" s="563"/>
      <c r="D121" s="563"/>
      <c r="E121" s="563"/>
      <c r="F121" s="563"/>
      <c r="G121" s="563"/>
      <c r="H121" s="564"/>
      <c r="I121" s="148">
        <f t="shared" ref="I121:X121" si="125">I54</f>
        <v>56.7</v>
      </c>
      <c r="J121" s="1">
        <f t="shared" si="125"/>
        <v>56.7</v>
      </c>
      <c r="K121" s="1">
        <f t="shared" si="125"/>
        <v>0</v>
      </c>
      <c r="L121" s="133">
        <f t="shared" si="125"/>
        <v>0</v>
      </c>
      <c r="M121" s="148">
        <f t="shared" si="125"/>
        <v>0</v>
      </c>
      <c r="N121" s="1">
        <f t="shared" si="125"/>
        <v>0</v>
      </c>
      <c r="O121" s="1">
        <f t="shared" si="125"/>
        <v>0</v>
      </c>
      <c r="P121" s="187">
        <f t="shared" si="125"/>
        <v>0</v>
      </c>
      <c r="Q121" s="148">
        <f t="shared" si="125"/>
        <v>0</v>
      </c>
      <c r="R121" s="1">
        <f t="shared" si="125"/>
        <v>0</v>
      </c>
      <c r="S121" s="1">
        <f t="shared" si="125"/>
        <v>0</v>
      </c>
      <c r="T121" s="231">
        <f t="shared" si="125"/>
        <v>0</v>
      </c>
      <c r="U121" s="148">
        <f t="shared" si="125"/>
        <v>0</v>
      </c>
      <c r="V121" s="1">
        <f t="shared" si="125"/>
        <v>0</v>
      </c>
      <c r="W121" s="1">
        <f t="shared" si="125"/>
        <v>0</v>
      </c>
      <c r="X121" s="133">
        <f t="shared" si="125"/>
        <v>0</v>
      </c>
    </row>
    <row r="122" spans="1:38" ht="12" customHeight="1" x14ac:dyDescent="0.2">
      <c r="A122" s="562" t="s">
        <v>86</v>
      </c>
      <c r="B122" s="563"/>
      <c r="C122" s="563"/>
      <c r="D122" s="563"/>
      <c r="E122" s="563"/>
      <c r="F122" s="563"/>
      <c r="G122" s="563"/>
      <c r="H122" s="564"/>
      <c r="I122" s="149">
        <f t="shared" ref="I122" si="126">J122+L122</f>
        <v>651.5</v>
      </c>
      <c r="J122" s="2">
        <f>J111+J62+J47+J109</f>
        <v>45.199999999999996</v>
      </c>
      <c r="K122" s="2">
        <f>K111+K62+K47+K109</f>
        <v>30.2</v>
      </c>
      <c r="L122" s="132">
        <f>L111+L62+L47+L109</f>
        <v>606.29999999999995</v>
      </c>
      <c r="M122" s="164">
        <f t="shared" ref="M122" si="127">N122+P122</f>
        <v>393</v>
      </c>
      <c r="N122" s="2">
        <f>N111+N62+N47+N109</f>
        <v>16.5</v>
      </c>
      <c r="O122" s="2">
        <f>O111+O62+O47+O109</f>
        <v>14.2</v>
      </c>
      <c r="P122" s="2">
        <f>P111+P62+P47+P109</f>
        <v>376.5</v>
      </c>
      <c r="Q122" s="149">
        <f t="shared" ref="Q122" si="128">R122+T122</f>
        <v>0</v>
      </c>
      <c r="R122" s="2">
        <f>R111+R62+R47+R109</f>
        <v>0</v>
      </c>
      <c r="S122" s="2">
        <f>S111+S62+S47+S109</f>
        <v>0</v>
      </c>
      <c r="T122" s="2">
        <f>T111+T62+T47+T109</f>
        <v>0</v>
      </c>
      <c r="U122" s="149">
        <f t="shared" ref="U122" si="129">V122+X122</f>
        <v>0</v>
      </c>
      <c r="V122" s="2">
        <f>V111+V62+V47+V109</f>
        <v>0</v>
      </c>
      <c r="W122" s="2">
        <f>W111+W62+W47+W109</f>
        <v>0</v>
      </c>
      <c r="X122" s="132">
        <f>X111+X62+X47+X109</f>
        <v>0</v>
      </c>
    </row>
    <row r="123" spans="1:38" ht="13.5" customHeight="1" x14ac:dyDescent="0.2">
      <c r="A123" s="562" t="s">
        <v>87</v>
      </c>
      <c r="B123" s="563"/>
      <c r="C123" s="563"/>
      <c r="D123" s="563"/>
      <c r="E123" s="563"/>
      <c r="F123" s="563"/>
      <c r="G123" s="563"/>
      <c r="H123" s="564"/>
      <c r="I123" s="149">
        <f>SUM(J123,L123)</f>
        <v>10</v>
      </c>
      <c r="J123" s="2">
        <f>J92</f>
        <v>10</v>
      </c>
      <c r="K123" s="2">
        <f>K92</f>
        <v>0</v>
      </c>
      <c r="L123" s="132">
        <f>L92</f>
        <v>0</v>
      </c>
      <c r="M123" s="164">
        <f>SUM(N123,P123)</f>
        <v>10</v>
      </c>
      <c r="N123" s="2">
        <f>N92</f>
        <v>10</v>
      </c>
      <c r="O123" s="2">
        <f>O92</f>
        <v>0</v>
      </c>
      <c r="P123" s="132">
        <f>P92</f>
        <v>0</v>
      </c>
      <c r="Q123" s="149">
        <f>SUM(R123,T123)</f>
        <v>10</v>
      </c>
      <c r="R123" s="2">
        <f>R92</f>
        <v>10</v>
      </c>
      <c r="S123" s="2">
        <f>S92</f>
        <v>0</v>
      </c>
      <c r="T123" s="218">
        <f>T92</f>
        <v>0</v>
      </c>
      <c r="U123" s="149">
        <f>SUM(V123,X123)</f>
        <v>10</v>
      </c>
      <c r="V123" s="2">
        <f>V92</f>
        <v>10</v>
      </c>
      <c r="W123" s="2">
        <f>W92</f>
        <v>0</v>
      </c>
      <c r="X123" s="132">
        <f>X92</f>
        <v>0</v>
      </c>
    </row>
    <row r="124" spans="1:38" ht="13.5" customHeight="1" x14ac:dyDescent="0.2">
      <c r="A124" s="562" t="s">
        <v>88</v>
      </c>
      <c r="B124" s="563"/>
      <c r="C124" s="563"/>
      <c r="D124" s="563"/>
      <c r="E124" s="563"/>
      <c r="F124" s="563"/>
      <c r="G124" s="563"/>
      <c r="H124" s="564"/>
      <c r="I124" s="149">
        <f>J124+L124</f>
        <v>55.2</v>
      </c>
      <c r="J124" s="2">
        <f>J66+J64+J61</f>
        <v>1</v>
      </c>
      <c r="K124" s="2">
        <f>K66+K64+K61</f>
        <v>1</v>
      </c>
      <c r="L124" s="132">
        <f>L66+L64+L61</f>
        <v>54.2</v>
      </c>
      <c r="M124" s="164">
        <f>N124+P124</f>
        <v>52</v>
      </c>
      <c r="N124" s="2">
        <f>N66+N64+N61</f>
        <v>36</v>
      </c>
      <c r="O124" s="2">
        <f>O66+O64+O61</f>
        <v>0</v>
      </c>
      <c r="P124" s="2">
        <f>P66+P64+P61</f>
        <v>16</v>
      </c>
      <c r="Q124" s="149">
        <f>R124+T124</f>
        <v>38</v>
      </c>
      <c r="R124" s="2">
        <f>R66+R64+R61</f>
        <v>38</v>
      </c>
      <c r="S124" s="2">
        <f>S66+S64+S61</f>
        <v>0</v>
      </c>
      <c r="T124" s="2">
        <f>T66+T64+T61</f>
        <v>0</v>
      </c>
      <c r="U124" s="149">
        <f>V124+X124</f>
        <v>38</v>
      </c>
      <c r="V124" s="2">
        <f>V66+V64+V61</f>
        <v>38</v>
      </c>
      <c r="W124" s="2">
        <f>W66+W64+W61</f>
        <v>0</v>
      </c>
      <c r="X124" s="132">
        <f>X66+X64+X61</f>
        <v>0</v>
      </c>
    </row>
    <row r="125" spans="1:38" ht="13.5" customHeight="1" x14ac:dyDescent="0.2">
      <c r="A125" s="562" t="s">
        <v>100</v>
      </c>
      <c r="B125" s="563"/>
      <c r="C125" s="563"/>
      <c r="D125" s="563"/>
      <c r="E125" s="563"/>
      <c r="F125" s="563"/>
      <c r="G125" s="563"/>
      <c r="H125" s="564"/>
      <c r="I125" s="149">
        <f>J125+L125</f>
        <v>1.3</v>
      </c>
      <c r="J125" s="2">
        <f>SUM(J49)</f>
        <v>1.3</v>
      </c>
      <c r="K125" s="2"/>
      <c r="L125" s="132">
        <f>SUM(L49)</f>
        <v>0</v>
      </c>
      <c r="M125" s="164"/>
      <c r="N125" s="2">
        <f>SUM(N49)</f>
        <v>0</v>
      </c>
      <c r="O125" s="2"/>
      <c r="P125" s="132">
        <f>SUM(P49)</f>
        <v>0</v>
      </c>
      <c r="Q125" s="149"/>
      <c r="R125" s="2">
        <f>SUM(R49)</f>
        <v>0</v>
      </c>
      <c r="S125" s="2"/>
      <c r="T125" s="218">
        <f>SUM(T49)</f>
        <v>0</v>
      </c>
      <c r="U125" s="149"/>
      <c r="V125" s="2">
        <f>SUM(V49)</f>
        <v>0</v>
      </c>
      <c r="W125" s="2"/>
      <c r="X125" s="132">
        <f>SUM(X49)</f>
        <v>0</v>
      </c>
    </row>
    <row r="126" spans="1:38" x14ac:dyDescent="0.2">
      <c r="A126" s="562" t="s">
        <v>107</v>
      </c>
      <c r="B126" s="563"/>
      <c r="C126" s="563"/>
      <c r="D126" s="563"/>
      <c r="E126" s="563"/>
      <c r="F126" s="563"/>
      <c r="G126" s="563"/>
      <c r="H126" s="564"/>
      <c r="I126" s="149">
        <f>J126</f>
        <v>1700</v>
      </c>
      <c r="J126" s="2">
        <f>J56</f>
        <v>1700</v>
      </c>
      <c r="K126" s="2">
        <f>K56</f>
        <v>0</v>
      </c>
      <c r="L126" s="132">
        <f>L56</f>
        <v>0</v>
      </c>
      <c r="M126" s="164">
        <f>N126</f>
        <v>1800</v>
      </c>
      <c r="N126" s="2">
        <f>N56</f>
        <v>1800</v>
      </c>
      <c r="O126" s="2">
        <f>O56</f>
        <v>0</v>
      </c>
      <c r="P126" s="2">
        <f>P56</f>
        <v>0</v>
      </c>
      <c r="Q126" s="149">
        <f>R126</f>
        <v>1800</v>
      </c>
      <c r="R126" s="2">
        <f>R56</f>
        <v>1800</v>
      </c>
      <c r="S126" s="2">
        <f>S56</f>
        <v>0</v>
      </c>
      <c r="T126" s="2">
        <f>T56</f>
        <v>0</v>
      </c>
      <c r="U126" s="149">
        <f>V126</f>
        <v>1800</v>
      </c>
      <c r="V126" s="2">
        <f>V56</f>
        <v>1800</v>
      </c>
      <c r="W126" s="2">
        <f>W56</f>
        <v>0</v>
      </c>
      <c r="X126" s="132">
        <f>X56</f>
        <v>0</v>
      </c>
    </row>
    <row r="127" spans="1:38" ht="11.5" customHeight="1" x14ac:dyDescent="0.2">
      <c r="A127" s="617" t="s">
        <v>142</v>
      </c>
      <c r="B127" s="618"/>
      <c r="C127" s="618"/>
      <c r="D127" s="618"/>
      <c r="E127" s="618"/>
      <c r="F127" s="618"/>
      <c r="G127" s="618"/>
      <c r="H127" s="619"/>
      <c r="I127" s="414">
        <f>J127+L127</f>
        <v>0</v>
      </c>
      <c r="J127" s="2">
        <f>J33+J23</f>
        <v>0</v>
      </c>
      <c r="K127" s="2">
        <f t="shared" ref="K127:L127" si="130">K33+K23</f>
        <v>0</v>
      </c>
      <c r="L127" s="218">
        <f t="shared" si="130"/>
        <v>0</v>
      </c>
      <c r="M127" s="149">
        <f>N127+P127</f>
        <v>760</v>
      </c>
      <c r="N127" s="2">
        <f>N33+N23</f>
        <v>0</v>
      </c>
      <c r="O127" s="2">
        <f t="shared" ref="O127:P127" si="131">O33+O23</f>
        <v>0</v>
      </c>
      <c r="P127" s="2">
        <f t="shared" si="131"/>
        <v>760</v>
      </c>
      <c r="Q127" s="414">
        <f>R127+T127</f>
        <v>0</v>
      </c>
      <c r="R127" s="2">
        <f>R33+R23</f>
        <v>0</v>
      </c>
      <c r="S127" s="2">
        <f t="shared" ref="S127:T127" si="132">S33+S23</f>
        <v>0</v>
      </c>
      <c r="T127" s="2">
        <f t="shared" si="132"/>
        <v>0</v>
      </c>
      <c r="U127" s="149">
        <f>V127+X127</f>
        <v>0</v>
      </c>
      <c r="V127" s="2">
        <f>V33+V23</f>
        <v>0</v>
      </c>
      <c r="W127" s="2">
        <f t="shared" ref="W127:X127" si="133">W33+W23</f>
        <v>0</v>
      </c>
      <c r="X127" s="132">
        <f t="shared" si="133"/>
        <v>0</v>
      </c>
      <c r="Y127" s="406"/>
    </row>
    <row r="128" spans="1:38" ht="11.5" customHeight="1" x14ac:dyDescent="0.2">
      <c r="A128" s="617" t="s">
        <v>144</v>
      </c>
      <c r="B128" s="618"/>
      <c r="C128" s="618"/>
      <c r="D128" s="618"/>
      <c r="E128" s="618"/>
      <c r="F128" s="618"/>
      <c r="G128" s="618"/>
      <c r="H128" s="619"/>
      <c r="I128" s="414"/>
      <c r="J128" s="2">
        <f>J113</f>
        <v>0</v>
      </c>
      <c r="K128" s="2">
        <f t="shared" ref="K128:L128" si="134">K113</f>
        <v>0</v>
      </c>
      <c r="L128" s="218">
        <f t="shared" si="134"/>
        <v>0</v>
      </c>
      <c r="M128" s="149">
        <f>N128+P128</f>
        <v>400</v>
      </c>
      <c r="N128" s="2">
        <f>N113</f>
        <v>0</v>
      </c>
      <c r="O128" s="2">
        <f t="shared" ref="O128:P128" si="135">O113</f>
        <v>0</v>
      </c>
      <c r="P128" s="218">
        <f t="shared" si="135"/>
        <v>400</v>
      </c>
      <c r="Q128" s="149">
        <f>R128+T128</f>
        <v>400</v>
      </c>
      <c r="R128" s="2">
        <f>R113</f>
        <v>0</v>
      </c>
      <c r="S128" s="2">
        <f t="shared" ref="S128:T128" si="136">S113</f>
        <v>0</v>
      </c>
      <c r="T128" s="2">
        <f t="shared" si="136"/>
        <v>400</v>
      </c>
      <c r="U128" s="149"/>
      <c r="V128" s="2">
        <f>V113</f>
        <v>0</v>
      </c>
      <c r="W128" s="2">
        <f t="shared" ref="W128:X128" si="137">W113</f>
        <v>0</v>
      </c>
      <c r="X128" s="132">
        <f t="shared" si="137"/>
        <v>0</v>
      </c>
      <c r="Y128" s="415"/>
    </row>
    <row r="129" spans="1:24" ht="13.5" customHeight="1" thickBot="1" x14ac:dyDescent="0.25">
      <c r="A129" s="559" t="s">
        <v>115</v>
      </c>
      <c r="B129" s="560"/>
      <c r="C129" s="560"/>
      <c r="D129" s="560"/>
      <c r="E129" s="560"/>
      <c r="F129" s="560"/>
      <c r="G129" s="560"/>
      <c r="H129" s="561"/>
      <c r="I129" s="161">
        <v>106</v>
      </c>
      <c r="J129" s="162"/>
      <c r="K129" s="162"/>
      <c r="L129" s="163">
        <f>SUM(L24)</f>
        <v>106</v>
      </c>
      <c r="M129" s="165"/>
      <c r="N129" s="162"/>
      <c r="O129" s="162"/>
      <c r="P129" s="163"/>
      <c r="Q129" s="161"/>
      <c r="R129" s="162"/>
      <c r="S129" s="162"/>
      <c r="T129" s="232"/>
      <c r="U129" s="413"/>
      <c r="V129" s="411"/>
      <c r="W129" s="411"/>
      <c r="X129" s="412"/>
    </row>
    <row r="130" spans="1:24" ht="11" thickBot="1" x14ac:dyDescent="0.25">
      <c r="A130" s="584" t="s">
        <v>13</v>
      </c>
      <c r="B130" s="585"/>
      <c r="C130" s="585"/>
      <c r="D130" s="585"/>
      <c r="E130" s="585"/>
      <c r="F130" s="585"/>
      <c r="G130" s="585"/>
      <c r="H130" s="586"/>
      <c r="I130" s="153">
        <f>L130+J130</f>
        <v>4992.7999999999993</v>
      </c>
      <c r="J130" s="154">
        <f>SUM(J119:J129)</f>
        <v>3153.2</v>
      </c>
      <c r="K130" s="154">
        <f t="shared" ref="K130:L130" si="138">SUM(K119:K129)</f>
        <v>744</v>
      </c>
      <c r="L130" s="154">
        <f t="shared" si="138"/>
        <v>1839.6</v>
      </c>
      <c r="M130" s="153">
        <f>SUM(N130,P130)</f>
        <v>5186</v>
      </c>
      <c r="N130" s="154">
        <f>SUM(N119:N129)</f>
        <v>3223.3</v>
      </c>
      <c r="O130" s="154">
        <f t="shared" ref="O130" si="139">SUM(O119:O129)</f>
        <v>743.9</v>
      </c>
      <c r="P130" s="154">
        <f t="shared" ref="P130" si="140">SUM(P119:P129)</f>
        <v>1962.7</v>
      </c>
      <c r="Q130" s="153">
        <f>SUM(R130,T130)</f>
        <v>4511.8999999999996</v>
      </c>
      <c r="R130" s="154">
        <f>SUM(R119:R129)</f>
        <v>3217.9</v>
      </c>
      <c r="S130" s="154">
        <f t="shared" ref="S130" si="141">SUM(S119:S129)</f>
        <v>722.9</v>
      </c>
      <c r="T130" s="154">
        <f t="shared" ref="T130" si="142">SUM(T119:T129)</f>
        <v>1294</v>
      </c>
      <c r="U130" s="233">
        <f>SUM(V130,X130)</f>
        <v>3572.9</v>
      </c>
      <c r="V130" s="154">
        <f>SUM(V119:V129)</f>
        <v>3197.9</v>
      </c>
      <c r="W130" s="154">
        <f t="shared" ref="W130" si="143">SUM(W119:W129)</f>
        <v>722.9</v>
      </c>
      <c r="X130" s="155">
        <f t="shared" ref="X130" si="144">SUM(X119:X129)</f>
        <v>375</v>
      </c>
    </row>
    <row r="132" spans="1:24" x14ac:dyDescent="0.25">
      <c r="I132" s="10">
        <f>I118-I130</f>
        <v>0</v>
      </c>
      <c r="J132" s="10"/>
      <c r="K132" s="10">
        <f t="shared" ref="K132:X132" si="145">K118-K130</f>
        <v>0</v>
      </c>
      <c r="L132" s="10">
        <f t="shared" si="145"/>
        <v>0</v>
      </c>
      <c r="M132" s="10">
        <f t="shared" si="145"/>
        <v>0</v>
      </c>
      <c r="N132" s="10">
        <f t="shared" si="145"/>
        <v>0</v>
      </c>
      <c r="O132" s="10">
        <f t="shared" si="145"/>
        <v>0</v>
      </c>
      <c r="P132" s="10">
        <f t="shared" si="145"/>
        <v>0</v>
      </c>
      <c r="Q132" s="10">
        <f t="shared" si="145"/>
        <v>0</v>
      </c>
      <c r="R132" s="10">
        <f t="shared" si="145"/>
        <v>0</v>
      </c>
      <c r="S132" s="10">
        <f t="shared" si="145"/>
        <v>0</v>
      </c>
      <c r="T132" s="10">
        <f t="shared" si="145"/>
        <v>0</v>
      </c>
      <c r="U132" s="10">
        <f t="shared" si="145"/>
        <v>0</v>
      </c>
      <c r="V132" s="10">
        <f t="shared" si="145"/>
        <v>0</v>
      </c>
      <c r="W132" s="10">
        <f t="shared" si="145"/>
        <v>0</v>
      </c>
      <c r="X132" s="10">
        <f t="shared" si="145"/>
        <v>0</v>
      </c>
    </row>
  </sheetData>
  <mergeCells count="316">
    <mergeCell ref="A127:H127"/>
    <mergeCell ref="A128:H128"/>
    <mergeCell ref="Q4:T4"/>
    <mergeCell ref="Q5:Q7"/>
    <mergeCell ref="R5:T5"/>
    <mergeCell ref="T6:T7"/>
    <mergeCell ref="D12:D13"/>
    <mergeCell ref="E12:E13"/>
    <mergeCell ref="E35:E36"/>
    <mergeCell ref="F32:F33"/>
    <mergeCell ref="G32:G33"/>
    <mergeCell ref="A30:A31"/>
    <mergeCell ref="D32:D34"/>
    <mergeCell ref="A32:A34"/>
    <mergeCell ref="C35:C36"/>
    <mergeCell ref="B35:B36"/>
    <mergeCell ref="B30:B31"/>
    <mergeCell ref="C30:C31"/>
    <mergeCell ref="D35:D36"/>
    <mergeCell ref="C32:C34"/>
    <mergeCell ref="A35:A36"/>
    <mergeCell ref="A12:A13"/>
    <mergeCell ref="B10:X10"/>
    <mergeCell ref="C11:X11"/>
    <mergeCell ref="Y39:Y40"/>
    <mergeCell ref="Y4:Y11"/>
    <mergeCell ref="Y12:Y13"/>
    <mergeCell ref="Y14:Y15"/>
    <mergeCell ref="Y18:Y19"/>
    <mergeCell ref="Y22:Y25"/>
    <mergeCell ref="Y20:Y21"/>
    <mergeCell ref="Y26:Y27"/>
    <mergeCell ref="Y28:Y29"/>
    <mergeCell ref="Y30:Y31"/>
    <mergeCell ref="Y32:Y34"/>
    <mergeCell ref="Y35:Y36"/>
    <mergeCell ref="Y37:Y38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P6:P7"/>
    <mergeCell ref="U1:X1"/>
    <mergeCell ref="S3:T3"/>
    <mergeCell ref="K3:L3"/>
    <mergeCell ref="A3:J3"/>
    <mergeCell ref="B4:B7"/>
    <mergeCell ref="A130:H130"/>
    <mergeCell ref="A123:H123"/>
    <mergeCell ref="A94:A95"/>
    <mergeCell ref="D94:D95"/>
    <mergeCell ref="B94:B95"/>
    <mergeCell ref="B117:H117"/>
    <mergeCell ref="D96:D97"/>
    <mergeCell ref="A77:A78"/>
    <mergeCell ref="C77:C78"/>
    <mergeCell ref="F86:H86"/>
    <mergeCell ref="E77:E78"/>
    <mergeCell ref="F80:H80"/>
    <mergeCell ref="E94:E95"/>
    <mergeCell ref="A100:A101"/>
    <mergeCell ref="B100:B101"/>
    <mergeCell ref="A124:H124"/>
    <mergeCell ref="D100:D101"/>
    <mergeCell ref="C83:C84"/>
    <mergeCell ref="A83:A84"/>
    <mergeCell ref="C91:C93"/>
    <mergeCell ref="E85:E86"/>
    <mergeCell ref="D87:D88"/>
    <mergeCell ref="F84:H84"/>
    <mergeCell ref="B87:B88"/>
    <mergeCell ref="A129:H129"/>
    <mergeCell ref="A122:H122"/>
    <mergeCell ref="A119:H119"/>
    <mergeCell ref="A120:H120"/>
    <mergeCell ref="A121:H121"/>
    <mergeCell ref="C116:H116"/>
    <mergeCell ref="F112:H112"/>
    <mergeCell ref="E110:E111"/>
    <mergeCell ref="A125:H125"/>
    <mergeCell ref="A118:H118"/>
    <mergeCell ref="A126:H126"/>
    <mergeCell ref="A109:A112"/>
    <mergeCell ref="B109:B112"/>
    <mergeCell ref="C109:C112"/>
    <mergeCell ref="D109:D112"/>
    <mergeCell ref="F109:F111"/>
    <mergeCell ref="G109:G111"/>
    <mergeCell ref="F115:H115"/>
    <mergeCell ref="D113:D115"/>
    <mergeCell ref="C113:C115"/>
    <mergeCell ref="F113:F114"/>
    <mergeCell ref="G113:G114"/>
    <mergeCell ref="A113:A116"/>
    <mergeCell ref="B113:B116"/>
    <mergeCell ref="A26:A27"/>
    <mergeCell ref="C26:C27"/>
    <mergeCell ref="B28:B29"/>
    <mergeCell ref="C28:C29"/>
    <mergeCell ref="E26:E27"/>
    <mergeCell ref="E22:E25"/>
    <mergeCell ref="E28:E29"/>
    <mergeCell ref="A53:A55"/>
    <mergeCell ref="B56:B57"/>
    <mergeCell ref="A56:A57"/>
    <mergeCell ref="D39:D40"/>
    <mergeCell ref="C39:C40"/>
    <mergeCell ref="B39:B40"/>
    <mergeCell ref="A39:A40"/>
    <mergeCell ref="E39:E40"/>
    <mergeCell ref="A47:A50"/>
    <mergeCell ref="B47:B50"/>
    <mergeCell ref="A45:A46"/>
    <mergeCell ref="C41:H41"/>
    <mergeCell ref="G47:G49"/>
    <mergeCell ref="E53:E55"/>
    <mergeCell ref="F50:H50"/>
    <mergeCell ref="F53:F54"/>
    <mergeCell ref="A37:A38"/>
    <mergeCell ref="A14:A15"/>
    <mergeCell ref="B14:B15"/>
    <mergeCell ref="C20:C21"/>
    <mergeCell ref="D20:D21"/>
    <mergeCell ref="C14:C15"/>
    <mergeCell ref="D14:D15"/>
    <mergeCell ref="E14:E15"/>
    <mergeCell ref="E30:E31"/>
    <mergeCell ref="A28:A29"/>
    <mergeCell ref="E20:E21"/>
    <mergeCell ref="C17:X17"/>
    <mergeCell ref="A20:A21"/>
    <mergeCell ref="A18:A19"/>
    <mergeCell ref="F27:H27"/>
    <mergeCell ref="F31:H31"/>
    <mergeCell ref="F25:H25"/>
    <mergeCell ref="F22:F24"/>
    <mergeCell ref="G22:G24"/>
    <mergeCell ref="D22:D25"/>
    <mergeCell ref="A22:A25"/>
    <mergeCell ref="C22:C25"/>
    <mergeCell ref="D26:D27"/>
    <mergeCell ref="D28:D29"/>
    <mergeCell ref="B22:B25"/>
    <mergeCell ref="C76:X76"/>
    <mergeCell ref="A60:A63"/>
    <mergeCell ref="F78:H78"/>
    <mergeCell ref="C47:C50"/>
    <mergeCell ref="B53:B55"/>
    <mergeCell ref="F46:H46"/>
    <mergeCell ref="F55:H55"/>
    <mergeCell ref="F47:F49"/>
    <mergeCell ref="C56:C57"/>
    <mergeCell ref="B60:B63"/>
    <mergeCell ref="D53:D55"/>
    <mergeCell ref="D58:D59"/>
    <mergeCell ref="G53:G54"/>
    <mergeCell ref="E47:E50"/>
    <mergeCell ref="D47:D50"/>
    <mergeCell ref="B45:B46"/>
    <mergeCell ref="C45:C46"/>
    <mergeCell ref="D45:D46"/>
    <mergeCell ref="E45:E46"/>
    <mergeCell ref="C53:C55"/>
    <mergeCell ref="A58:A59"/>
    <mergeCell ref="E60:E63"/>
    <mergeCell ref="F63:H63"/>
    <mergeCell ref="A71:A72"/>
    <mergeCell ref="B71:B72"/>
    <mergeCell ref="C71:C72"/>
    <mergeCell ref="D71:D72"/>
    <mergeCell ref="E71:E72"/>
    <mergeCell ref="F72:H72"/>
    <mergeCell ref="C69:H69"/>
    <mergeCell ref="A73:A74"/>
    <mergeCell ref="B73:B74"/>
    <mergeCell ref="C73:C74"/>
    <mergeCell ref="D73:D74"/>
    <mergeCell ref="C70:T70"/>
    <mergeCell ref="G60:G62"/>
    <mergeCell ref="D60:D63"/>
    <mergeCell ref="E73:E74"/>
    <mergeCell ref="F74:H74"/>
    <mergeCell ref="C75:H75"/>
    <mergeCell ref="C60:C63"/>
    <mergeCell ref="E64:E65"/>
    <mergeCell ref="D64:D65"/>
    <mergeCell ref="C64:C65"/>
    <mergeCell ref="F65:H65"/>
    <mergeCell ref="A98:A99"/>
    <mergeCell ref="B102:B108"/>
    <mergeCell ref="F102:F107"/>
    <mergeCell ref="E96:E97"/>
    <mergeCell ref="E81:E82"/>
    <mergeCell ref="C100:C101"/>
    <mergeCell ref="A64:A65"/>
    <mergeCell ref="F57:H57"/>
    <mergeCell ref="C66:C68"/>
    <mergeCell ref="G66:G67"/>
    <mergeCell ref="F66:F67"/>
    <mergeCell ref="F68:H68"/>
    <mergeCell ref="D66:D68"/>
    <mergeCell ref="F59:H59"/>
    <mergeCell ref="B58:B59"/>
    <mergeCell ref="B64:B65"/>
    <mergeCell ref="D56:D57"/>
    <mergeCell ref="E56:E57"/>
    <mergeCell ref="E58:E59"/>
    <mergeCell ref="F60:F62"/>
    <mergeCell ref="C58:C59"/>
    <mergeCell ref="E66:E68"/>
    <mergeCell ref="A66:A68"/>
    <mergeCell ref="B66:B68"/>
    <mergeCell ref="G91:G92"/>
    <mergeCell ref="F82:H82"/>
    <mergeCell ref="E83:E84"/>
    <mergeCell ref="E79:E80"/>
    <mergeCell ref="D79:D80"/>
    <mergeCell ref="C89:C90"/>
    <mergeCell ref="C85:C86"/>
    <mergeCell ref="F108:H108"/>
    <mergeCell ref="C94:C95"/>
    <mergeCell ref="F97:H97"/>
    <mergeCell ref="F95:H95"/>
    <mergeCell ref="F101:H101"/>
    <mergeCell ref="E100:E101"/>
    <mergeCell ref="D98:D99"/>
    <mergeCell ref="F90:H90"/>
    <mergeCell ref="C102:C108"/>
    <mergeCell ref="H102:H107"/>
    <mergeCell ref="C79:C80"/>
    <mergeCell ref="D81:D82"/>
    <mergeCell ref="E87:E88"/>
    <mergeCell ref="E89:E90"/>
    <mergeCell ref="F88:H88"/>
    <mergeCell ref="B85:B86"/>
    <mergeCell ref="D85:D86"/>
    <mergeCell ref="A96:A97"/>
    <mergeCell ref="A89:A90"/>
    <mergeCell ref="A79:A80"/>
    <mergeCell ref="B96:B97"/>
    <mergeCell ref="A81:A82"/>
    <mergeCell ref="B81:B82"/>
    <mergeCell ref="D77:D78"/>
    <mergeCell ref="D83:D84"/>
    <mergeCell ref="B83:B84"/>
    <mergeCell ref="C87:C88"/>
    <mergeCell ref="B79:B80"/>
    <mergeCell ref="C81:C82"/>
    <mergeCell ref="D89:D90"/>
    <mergeCell ref="A85:A86"/>
    <mergeCell ref="E4:E7"/>
    <mergeCell ref="O3:P3"/>
    <mergeCell ref="M4:P4"/>
    <mergeCell ref="I4:L4"/>
    <mergeCell ref="M5:M7"/>
    <mergeCell ref="N5:P5"/>
    <mergeCell ref="B12:B13"/>
    <mergeCell ref="B20:B21"/>
    <mergeCell ref="B18:B19"/>
    <mergeCell ref="B42:H42"/>
    <mergeCell ref="D18:D19"/>
    <mergeCell ref="C12:C13"/>
    <mergeCell ref="E37:E38"/>
    <mergeCell ref="F38:H38"/>
    <mergeCell ref="F29:H29"/>
    <mergeCell ref="C16:H16"/>
    <mergeCell ref="B26:B27"/>
    <mergeCell ref="F15:H15"/>
    <mergeCell ref="F21:H21"/>
    <mergeCell ref="F36:H36"/>
    <mergeCell ref="F34:H34"/>
    <mergeCell ref="E32:E34"/>
    <mergeCell ref="F40:H40"/>
    <mergeCell ref="F13:H13"/>
    <mergeCell ref="B32:B34"/>
    <mergeCell ref="B37:B38"/>
    <mergeCell ref="D30:D31"/>
    <mergeCell ref="D37:D38"/>
    <mergeCell ref="A102:A108"/>
    <mergeCell ref="D102:D108"/>
    <mergeCell ref="C37:C38"/>
    <mergeCell ref="B43:X43"/>
    <mergeCell ref="C44:X44"/>
    <mergeCell ref="C52:X52"/>
    <mergeCell ref="C51:H51"/>
    <mergeCell ref="F19:H19"/>
    <mergeCell ref="E18:E19"/>
    <mergeCell ref="C18:C19"/>
    <mergeCell ref="A91:A93"/>
    <mergeCell ref="C98:C99"/>
    <mergeCell ref="B98:B99"/>
    <mergeCell ref="B91:B93"/>
    <mergeCell ref="B89:B90"/>
    <mergeCell ref="F93:H93"/>
    <mergeCell ref="F91:F92"/>
    <mergeCell ref="E91:E93"/>
    <mergeCell ref="E98:E99"/>
    <mergeCell ref="F99:H99"/>
    <mergeCell ref="B77:B78"/>
    <mergeCell ref="A87:A88"/>
    <mergeCell ref="D91:D93"/>
    <mergeCell ref="C96:C97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0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2020-11-23T06:11:06Z</cp:lastPrinted>
  <dcterms:created xsi:type="dcterms:W3CDTF">2005-07-20T12:43:59Z</dcterms:created>
  <dcterms:modified xsi:type="dcterms:W3CDTF">2020-12-07T09:04:51Z</dcterms:modified>
</cp:coreProperties>
</file>